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E:\Prefeitura\Ginásios Poliesportivos\03 QUADRA JACINTO\12 MAPA DE RISCO\"/>
    </mc:Choice>
  </mc:AlternateContent>
  <xr:revisionPtr revIDLastSave="0" documentId="13_ncr:1_{92C87235-CB56-419D-B53E-72D0FDC6B77D}" xr6:coauthVersionLast="47" xr6:coauthVersionMax="47" xr10:uidLastSave="{00000000-0000-0000-0000-000000000000}"/>
  <bookViews>
    <workbookView xWindow="-108" yWindow="-108" windowWidth="23256" windowHeight="12576" firstSheet="4" activeTab="6" xr2:uid="{A3B62B74-3ABD-4611-86AB-527668504A50}"/>
  </bookViews>
  <sheets>
    <sheet name="P.O MEIO FIOS ZU.- SETOP 07-25" sheetId="7" state="hidden" r:id="rId1"/>
    <sheet name="P.O MEIO FIOS Z.URB - SETOP2022" sheetId="6" state="hidden" r:id="rId2"/>
    <sheet name="P.O MEIO FIOS Z.U. - SINAPI2025" sheetId="2" state="hidden" r:id="rId3"/>
    <sheet name="CRONOGRAMA - MEIO FIOS" sheetId="3" state="hidden" r:id="rId4"/>
    <sheet name="Reformas Quadras Poli" sheetId="18" r:id="rId5"/>
    <sheet name="Quadra Orion" sheetId="20" r:id="rId6"/>
    <sheet name="N.S da Guia" sheetId="21" r:id="rId7"/>
    <sheet name="Jacinto" sheetId="22" r:id="rId8"/>
    <sheet name="Planilha1" sheetId="1" state="hidden" r:id="rId9"/>
  </sheets>
  <externalReferences>
    <externalReference r:id="rId10"/>
  </externalReferences>
  <definedNames>
    <definedName name="_xlnm.Print_Area" localSheetId="2">'P.O MEIO FIOS Z.U. - SINAPI2025'!$B$5:$J$91</definedName>
    <definedName name="_xlnm.Print_Area" localSheetId="1">'P.O MEIO FIOS Z.URB - SETOP2022'!$B$5:$J$92</definedName>
    <definedName name="_xlnm.Print_Area" localSheetId="0">'P.O MEIO FIOS ZU.- SETOP 07-25'!$B$5:$J$92</definedName>
    <definedName name="JR_PAGE_ANCHOR_0_1">[1]COMPOSIÇÃO!#REF!</definedName>
    <definedName name="_xlnm.Print_Titles" localSheetId="2">'P.O MEIO FIOS Z.U. - SINAPI2025'!$6:$16</definedName>
    <definedName name="_xlnm.Print_Titles" localSheetId="1">'P.O MEIO FIOS Z.URB - SETOP2022'!$6:$16</definedName>
    <definedName name="_xlnm.Print_Titles" localSheetId="0">'P.O MEIO FIOS ZU.- SETOP 07-25'!$6:$16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8" i="22" l="1"/>
  <c r="H25" i="22"/>
  <c r="G25" i="22"/>
  <c r="I24" i="22"/>
  <c r="I23" i="22"/>
  <c r="I22" i="22"/>
  <c r="I21" i="22"/>
  <c r="I20" i="22"/>
  <c r="I19" i="22"/>
  <c r="I18" i="22"/>
  <c r="I17" i="22"/>
  <c r="I16" i="22"/>
  <c r="I15" i="22"/>
  <c r="I14" i="22"/>
  <c r="I13" i="22"/>
  <c r="I12" i="22"/>
  <c r="I11" i="22"/>
  <c r="I10" i="22"/>
  <c r="I9" i="22"/>
  <c r="G27" i="21"/>
  <c r="I22" i="21"/>
  <c r="I23" i="21"/>
  <c r="H24" i="21"/>
  <c r="G24" i="21"/>
  <c r="I21" i="21"/>
  <c r="I20" i="21"/>
  <c r="I19" i="21"/>
  <c r="I18" i="21"/>
  <c r="I17" i="21"/>
  <c r="I16" i="21"/>
  <c r="I15" i="21"/>
  <c r="I14" i="21"/>
  <c r="I13" i="21"/>
  <c r="I12" i="21"/>
  <c r="I11" i="21"/>
  <c r="I10" i="21"/>
  <c r="I9" i="21"/>
  <c r="I8" i="21"/>
  <c r="G26" i="20"/>
  <c r="H23" i="20"/>
  <c r="G23" i="20"/>
  <c r="I22" i="20"/>
  <c r="I21" i="20"/>
  <c r="I20" i="20"/>
  <c r="I19" i="20"/>
  <c r="I18" i="20"/>
  <c r="I17" i="20"/>
  <c r="I16" i="20"/>
  <c r="I15" i="20"/>
  <c r="I14" i="20"/>
  <c r="I13" i="20"/>
  <c r="I12" i="20"/>
  <c r="I11" i="20"/>
  <c r="I10" i="20"/>
  <c r="I9" i="20"/>
  <c r="I11" i="18"/>
  <c r="I23" i="20" l="1"/>
  <c r="F26" i="20" s="1"/>
  <c r="I26" i="20" s="1"/>
  <c r="I25" i="22"/>
  <c r="F28" i="22" s="1"/>
  <c r="I28" i="22" s="1"/>
  <c r="I24" i="21"/>
  <c r="F27" i="21" s="1"/>
  <c r="I27" i="21" s="1"/>
  <c r="H23" i="18"/>
  <c r="G26" i="18"/>
  <c r="I22" i="18"/>
  <c r="G23" i="18"/>
  <c r="I21" i="18"/>
  <c r="I20" i="18"/>
  <c r="I13" i="18"/>
  <c r="I10" i="18"/>
  <c r="I12" i="18"/>
  <c r="I14" i="18"/>
  <c r="I15" i="18"/>
  <c r="I16" i="18"/>
  <c r="I17" i="18"/>
  <c r="I18" i="18"/>
  <c r="I19" i="18"/>
  <c r="I9" i="18"/>
  <c r="I23" i="18" l="1"/>
  <c r="F26" i="18" s="1"/>
  <c r="I26" i="18" s="1"/>
  <c r="F4" i="1" l="1"/>
  <c r="F5" i="1" s="1"/>
  <c r="F6" i="1" s="1"/>
  <c r="G6" i="1" s="1"/>
  <c r="G3" i="1"/>
  <c r="F9" i="1"/>
  <c r="G9" i="1" s="1"/>
  <c r="F8" i="1"/>
  <c r="G8" i="1" s="1"/>
  <c r="F7" i="1"/>
  <c r="G7" i="1" s="1"/>
  <c r="I89" i="7"/>
  <c r="J89" i="7" s="1"/>
  <c r="J88" i="7" s="1"/>
  <c r="J87" i="7" s="1"/>
  <c r="I86" i="7"/>
  <c r="J86" i="7" s="1"/>
  <c r="J85" i="7" s="1"/>
  <c r="J84" i="7" s="1"/>
  <c r="I83" i="7"/>
  <c r="J83" i="7" s="1"/>
  <c r="J82" i="7" s="1"/>
  <c r="J81" i="7" s="1"/>
  <c r="I80" i="7"/>
  <c r="J80" i="7" s="1"/>
  <c r="J79" i="7" s="1"/>
  <c r="J78" i="7" s="1"/>
  <c r="I77" i="7"/>
  <c r="J77" i="7" s="1"/>
  <c r="J76" i="7" s="1"/>
  <c r="J75" i="7" s="1"/>
  <c r="I74" i="7"/>
  <c r="J74" i="7" s="1"/>
  <c r="J73" i="7" s="1"/>
  <c r="J72" i="7" s="1"/>
  <c r="I71" i="7"/>
  <c r="J71" i="7" s="1"/>
  <c r="J70" i="7" s="1"/>
  <c r="J69" i="7" s="1"/>
  <c r="I68" i="7"/>
  <c r="J68" i="7" s="1"/>
  <c r="J67" i="7" s="1"/>
  <c r="J66" i="7" s="1"/>
  <c r="I65" i="7"/>
  <c r="J65" i="7" s="1"/>
  <c r="J64" i="7" s="1"/>
  <c r="J63" i="7" s="1"/>
  <c r="I62" i="7"/>
  <c r="J62" i="7" s="1"/>
  <c r="J61" i="7" s="1"/>
  <c r="J60" i="7" s="1"/>
  <c r="I59" i="7"/>
  <c r="J59" i="7" s="1"/>
  <c r="J58" i="7" s="1"/>
  <c r="J57" i="7" s="1"/>
  <c r="I56" i="7"/>
  <c r="J56" i="7" s="1"/>
  <c r="J55" i="7" s="1"/>
  <c r="J54" i="7" s="1"/>
  <c r="I53" i="7"/>
  <c r="J53" i="7" s="1"/>
  <c r="J52" i="7" s="1"/>
  <c r="J51" i="7" s="1"/>
  <c r="I50" i="7"/>
  <c r="J50" i="7" s="1"/>
  <c r="J49" i="7" s="1"/>
  <c r="J48" i="7" s="1"/>
  <c r="I47" i="7"/>
  <c r="J47" i="7" s="1"/>
  <c r="J46" i="7" s="1"/>
  <c r="J45" i="7" s="1"/>
  <c r="I44" i="7"/>
  <c r="J44" i="7" s="1"/>
  <c r="J43" i="7" s="1"/>
  <c r="J42" i="7" s="1"/>
  <c r="I41" i="7"/>
  <c r="J41" i="7" s="1"/>
  <c r="J40" i="7" s="1"/>
  <c r="J39" i="7" s="1"/>
  <c r="I38" i="7"/>
  <c r="J38" i="7" s="1"/>
  <c r="J37" i="7" s="1"/>
  <c r="J36" i="7" s="1"/>
  <c r="I35" i="7"/>
  <c r="J35" i="7" s="1"/>
  <c r="J34" i="7" s="1"/>
  <c r="J33" i="7" s="1"/>
  <c r="I32" i="7"/>
  <c r="J32" i="7" s="1"/>
  <c r="J31" i="7" s="1"/>
  <c r="J30" i="7" s="1"/>
  <c r="I29" i="7"/>
  <c r="J29" i="7" s="1"/>
  <c r="J28" i="7" s="1"/>
  <c r="J27" i="7" s="1"/>
  <c r="I26" i="7"/>
  <c r="J26" i="7" s="1"/>
  <c r="J25" i="7" s="1"/>
  <c r="J24" i="7" s="1"/>
  <c r="I23" i="7"/>
  <c r="J23" i="7" s="1"/>
  <c r="J22" i="7" s="1"/>
  <c r="J21" i="7" s="1"/>
  <c r="I20" i="7"/>
  <c r="G20" i="7"/>
  <c r="J20" i="7" s="1"/>
  <c r="I19" i="7"/>
  <c r="J19" i="7" s="1"/>
  <c r="I18" i="7"/>
  <c r="J18" i="7" s="1"/>
  <c r="J13" i="7"/>
  <c r="J17" i="7" l="1"/>
  <c r="G5" i="1"/>
  <c r="G4" i="1"/>
  <c r="J90" i="7"/>
  <c r="J12" i="7" s="1"/>
  <c r="J14" i="7" s="1"/>
  <c r="I89" i="6"/>
  <c r="J89" i="6" s="1"/>
  <c r="J88" i="6" s="1"/>
  <c r="J87" i="6" s="1"/>
  <c r="I86" i="6"/>
  <c r="J86" i="6" s="1"/>
  <c r="J85" i="6" s="1"/>
  <c r="J84" i="6" s="1"/>
  <c r="I83" i="6"/>
  <c r="J83" i="6" s="1"/>
  <c r="J82" i="6" s="1"/>
  <c r="J81" i="6" s="1"/>
  <c r="I80" i="6"/>
  <c r="J80" i="6" s="1"/>
  <c r="J79" i="6" s="1"/>
  <c r="J78" i="6" s="1"/>
  <c r="I77" i="6"/>
  <c r="J77" i="6" s="1"/>
  <c r="J76" i="6" s="1"/>
  <c r="J75" i="6" s="1"/>
  <c r="I74" i="6"/>
  <c r="J74" i="6" s="1"/>
  <c r="J73" i="6" s="1"/>
  <c r="J72" i="6" s="1"/>
  <c r="I71" i="6"/>
  <c r="J71" i="6" s="1"/>
  <c r="J70" i="6" s="1"/>
  <c r="J69" i="6" s="1"/>
  <c r="I68" i="6"/>
  <c r="J68" i="6" s="1"/>
  <c r="J67" i="6" s="1"/>
  <c r="J66" i="6" s="1"/>
  <c r="I65" i="6"/>
  <c r="J65" i="6" s="1"/>
  <c r="J64" i="6" s="1"/>
  <c r="J63" i="6" s="1"/>
  <c r="I62" i="6"/>
  <c r="J62" i="6" s="1"/>
  <c r="J61" i="6" s="1"/>
  <c r="J60" i="6" s="1"/>
  <c r="I59" i="6"/>
  <c r="J59" i="6" s="1"/>
  <c r="J58" i="6" s="1"/>
  <c r="J57" i="6" s="1"/>
  <c r="I56" i="6"/>
  <c r="J56" i="6" s="1"/>
  <c r="J55" i="6" s="1"/>
  <c r="J54" i="6" s="1"/>
  <c r="I53" i="6"/>
  <c r="J53" i="6" s="1"/>
  <c r="J52" i="6" s="1"/>
  <c r="J51" i="6" s="1"/>
  <c r="I50" i="6"/>
  <c r="J50" i="6" s="1"/>
  <c r="J49" i="6" s="1"/>
  <c r="J48" i="6" s="1"/>
  <c r="I47" i="6"/>
  <c r="J47" i="6" s="1"/>
  <c r="J46" i="6" s="1"/>
  <c r="J45" i="6" s="1"/>
  <c r="I44" i="6"/>
  <c r="J44" i="6" s="1"/>
  <c r="J43" i="6" s="1"/>
  <c r="J42" i="6" s="1"/>
  <c r="I41" i="6"/>
  <c r="J41" i="6" s="1"/>
  <c r="J40" i="6" s="1"/>
  <c r="J39" i="6" s="1"/>
  <c r="I38" i="6"/>
  <c r="J38" i="6" s="1"/>
  <c r="J37" i="6" s="1"/>
  <c r="J36" i="6" s="1"/>
  <c r="I35" i="6"/>
  <c r="J35" i="6" s="1"/>
  <c r="J34" i="6" s="1"/>
  <c r="J33" i="6" s="1"/>
  <c r="I32" i="6"/>
  <c r="J32" i="6" s="1"/>
  <c r="J31" i="6" s="1"/>
  <c r="J30" i="6" s="1"/>
  <c r="I29" i="6"/>
  <c r="J29" i="6" s="1"/>
  <c r="J28" i="6" s="1"/>
  <c r="J27" i="6" s="1"/>
  <c r="I26" i="6"/>
  <c r="J26" i="6" s="1"/>
  <c r="J25" i="6" s="1"/>
  <c r="J24" i="6" s="1"/>
  <c r="I23" i="6"/>
  <c r="J23" i="6" s="1"/>
  <c r="J22" i="6" s="1"/>
  <c r="J21" i="6" s="1"/>
  <c r="I20" i="6"/>
  <c r="G20" i="6"/>
  <c r="I19" i="6"/>
  <c r="J19" i="6" s="1"/>
  <c r="I18" i="6"/>
  <c r="J18" i="6" s="1"/>
  <c r="J13" i="6"/>
  <c r="B6" i="3"/>
  <c r="C59" i="3"/>
  <c r="C57" i="3"/>
  <c r="C55" i="3"/>
  <c r="C53" i="3"/>
  <c r="C51" i="3"/>
  <c r="C49" i="3"/>
  <c r="C47" i="3"/>
  <c r="C45" i="3"/>
  <c r="C43" i="3"/>
  <c r="C41" i="3"/>
  <c r="C39" i="3"/>
  <c r="C37" i="3"/>
  <c r="C35" i="3"/>
  <c r="C33" i="3"/>
  <c r="C31" i="3"/>
  <c r="C29" i="3"/>
  <c r="C27" i="3"/>
  <c r="C25" i="3"/>
  <c r="C23" i="3"/>
  <c r="C21" i="3"/>
  <c r="C19" i="3"/>
  <c r="C17" i="3"/>
  <c r="C15" i="3"/>
  <c r="C13" i="3"/>
  <c r="J13" i="2"/>
  <c r="I89" i="2"/>
  <c r="J89" i="2" s="1"/>
  <c r="J88" i="2" s="1"/>
  <c r="J87" i="2" s="1"/>
  <c r="D59" i="3" s="1"/>
  <c r="I86" i="2"/>
  <c r="J86" i="2" s="1"/>
  <c r="I83" i="2"/>
  <c r="J83" i="2" s="1"/>
  <c r="I80" i="2"/>
  <c r="J80" i="2" s="1"/>
  <c r="I50" i="2"/>
  <c r="J50" i="2" s="1"/>
  <c r="I47" i="2"/>
  <c r="J47" i="2" s="1"/>
  <c r="I44" i="2"/>
  <c r="J44" i="2" s="1"/>
  <c r="I77" i="2"/>
  <c r="J77" i="2" s="1"/>
  <c r="I74" i="2"/>
  <c r="J74" i="2" s="1"/>
  <c r="I71" i="2"/>
  <c r="J71" i="2" s="1"/>
  <c r="I68" i="2"/>
  <c r="J68" i="2" s="1"/>
  <c r="I65" i="2"/>
  <c r="J65" i="2" s="1"/>
  <c r="I62" i="2"/>
  <c r="J62" i="2" s="1"/>
  <c r="I59" i="2"/>
  <c r="J59" i="2" s="1"/>
  <c r="I56" i="2"/>
  <c r="J56" i="2" s="1"/>
  <c r="I53" i="2"/>
  <c r="J53" i="2" s="1"/>
  <c r="I41" i="2"/>
  <c r="J41" i="2" s="1"/>
  <c r="I38" i="2"/>
  <c r="J38" i="2" s="1"/>
  <c r="I35" i="2"/>
  <c r="J35" i="2" s="1"/>
  <c r="I32" i="2"/>
  <c r="J32" i="2" s="1"/>
  <c r="I29" i="2"/>
  <c r="J29" i="2" s="1"/>
  <c r="I26" i="2"/>
  <c r="J26" i="2" s="1"/>
  <c r="I23" i="2"/>
  <c r="I20" i="2"/>
  <c r="G20" i="2"/>
  <c r="I19" i="2"/>
  <c r="J19" i="2" s="1"/>
  <c r="I18" i="2"/>
  <c r="J18" i="2" s="1"/>
  <c r="J20" i="6" l="1"/>
  <c r="J17" i="6" s="1"/>
  <c r="J90" i="6" s="1"/>
  <c r="J12" i="6" s="1"/>
  <c r="J14" i="6" s="1"/>
  <c r="H59" i="3"/>
  <c r="F59" i="3"/>
  <c r="G59" i="3"/>
  <c r="E59" i="3"/>
  <c r="I59" i="3"/>
  <c r="J79" i="2"/>
  <c r="J78" i="2" s="1"/>
  <c r="D53" i="3" s="1"/>
  <c r="J49" i="2"/>
  <c r="J48" i="2" s="1"/>
  <c r="D33" i="3" s="1"/>
  <c r="G33" i="3" s="1"/>
  <c r="J82" i="2"/>
  <c r="J81" i="2" s="1"/>
  <c r="D55" i="3" s="1"/>
  <c r="J85" i="2"/>
  <c r="J84" i="2" s="1"/>
  <c r="D57" i="3" s="1"/>
  <c r="J70" i="2"/>
  <c r="J69" i="2" s="1"/>
  <c r="D47" i="3" s="1"/>
  <c r="J52" i="2"/>
  <c r="J51" i="2" s="1"/>
  <c r="D35" i="3" s="1"/>
  <c r="G35" i="3" s="1"/>
  <c r="J76" i="2"/>
  <c r="J75" i="2" s="1"/>
  <c r="D51" i="3" s="1"/>
  <c r="J73" i="2"/>
  <c r="J72" i="2" s="1"/>
  <c r="D49" i="3" s="1"/>
  <c r="J67" i="2"/>
  <c r="J66" i="2" s="1"/>
  <c r="D45" i="3" s="1"/>
  <c r="J43" i="2"/>
  <c r="J42" i="2" s="1"/>
  <c r="D29" i="3" s="1"/>
  <c r="G29" i="3" s="1"/>
  <c r="J46" i="2"/>
  <c r="J45" i="2" s="1"/>
  <c r="D31" i="3" s="1"/>
  <c r="G31" i="3" s="1"/>
  <c r="J55" i="2"/>
  <c r="J54" i="2" s="1"/>
  <c r="D37" i="3" s="1"/>
  <c r="G37" i="3" s="1"/>
  <c r="J37" i="2"/>
  <c r="J36" i="2" s="1"/>
  <c r="D25" i="3" s="1"/>
  <c r="G25" i="3" s="1"/>
  <c r="J40" i="2"/>
  <c r="J39" i="2" s="1"/>
  <c r="D27" i="3" s="1"/>
  <c r="G27" i="3" s="1"/>
  <c r="J61" i="2"/>
  <c r="J60" i="2" s="1"/>
  <c r="D41" i="3" s="1"/>
  <c r="G41" i="3" s="1"/>
  <c r="J34" i="2"/>
  <c r="J33" i="2" s="1"/>
  <c r="D23" i="3" s="1"/>
  <c r="G23" i="3" s="1"/>
  <c r="J58" i="2"/>
  <c r="J57" i="2" s="1"/>
  <c r="D39" i="3" s="1"/>
  <c r="G39" i="3" s="1"/>
  <c r="J64" i="2"/>
  <c r="J63" i="2" s="1"/>
  <c r="D43" i="3" s="1"/>
  <c r="G43" i="3" s="1"/>
  <c r="J31" i="2"/>
  <c r="J30" i="2" s="1"/>
  <c r="D21" i="3" s="1"/>
  <c r="G21" i="3" s="1"/>
  <c r="J25" i="2"/>
  <c r="J24" i="2" s="1"/>
  <c r="D17" i="3" s="1"/>
  <c r="G17" i="3" s="1"/>
  <c r="J28" i="2"/>
  <c r="J27" i="2" s="1"/>
  <c r="D19" i="3" s="1"/>
  <c r="G19" i="3" s="1"/>
  <c r="J20" i="2"/>
  <c r="J17" i="2" s="1"/>
  <c r="D13" i="3" s="1"/>
  <c r="J23" i="2"/>
  <c r="E13" i="3"/>
  <c r="I13" i="3"/>
  <c r="E31" i="3"/>
  <c r="I31" i="3"/>
  <c r="E35" i="3"/>
  <c r="I35" i="3"/>
  <c r="E41" i="3"/>
  <c r="I41" i="3"/>
  <c r="H13" i="3"/>
  <c r="H35" i="3"/>
  <c r="E27" i="3"/>
  <c r="F13" i="3"/>
  <c r="F27" i="3"/>
  <c r="F35" i="3"/>
  <c r="H27" i="3"/>
  <c r="H41" i="3"/>
  <c r="G13" i="3"/>
  <c r="I43" i="3" l="1"/>
  <c r="H43" i="3"/>
  <c r="F33" i="3"/>
  <c r="H21" i="3"/>
  <c r="I33" i="3"/>
  <c r="I21" i="3"/>
  <c r="F29" i="3"/>
  <c r="E33" i="3"/>
  <c r="I29" i="3"/>
  <c r="F43" i="3"/>
  <c r="E29" i="3"/>
  <c r="E43" i="3"/>
  <c r="F41" i="3"/>
  <c r="H33" i="3"/>
  <c r="I27" i="3"/>
  <c r="H29" i="3"/>
  <c r="E23" i="3"/>
  <c r="H37" i="3"/>
  <c r="I25" i="3"/>
  <c r="F31" i="3"/>
  <c r="H31" i="3"/>
  <c r="E37" i="3"/>
  <c r="I45" i="3"/>
  <c r="G45" i="3"/>
  <c r="F45" i="3"/>
  <c r="E45" i="3"/>
  <c r="H45" i="3"/>
  <c r="I53" i="3"/>
  <c r="H53" i="3"/>
  <c r="F53" i="3"/>
  <c r="E53" i="3"/>
  <c r="G53" i="3"/>
  <c r="H25" i="3"/>
  <c r="G49" i="3"/>
  <c r="I49" i="3"/>
  <c r="E49" i="3"/>
  <c r="H49" i="3"/>
  <c r="F49" i="3"/>
  <c r="F39" i="3"/>
  <c r="F23" i="3"/>
  <c r="H23" i="3"/>
  <c r="E39" i="3"/>
  <c r="E25" i="3"/>
  <c r="H51" i="3"/>
  <c r="F51" i="3"/>
  <c r="G51" i="3"/>
  <c r="I51" i="3"/>
  <c r="E51" i="3"/>
  <c r="F55" i="3"/>
  <c r="E55" i="3"/>
  <c r="G55" i="3"/>
  <c r="H55" i="3"/>
  <c r="I55" i="3"/>
  <c r="F47" i="3"/>
  <c r="E47" i="3"/>
  <c r="I47" i="3"/>
  <c r="G47" i="3"/>
  <c r="H47" i="3"/>
  <c r="F25" i="3"/>
  <c r="I39" i="3"/>
  <c r="H57" i="3"/>
  <c r="E57" i="3"/>
  <c r="G57" i="3"/>
  <c r="I57" i="3"/>
  <c r="F57" i="3"/>
  <c r="H39" i="3"/>
  <c r="F37" i="3"/>
  <c r="I37" i="3"/>
  <c r="I23" i="3"/>
  <c r="F21" i="3"/>
  <c r="E21" i="3"/>
  <c r="I19" i="3"/>
  <c r="E19" i="3"/>
  <c r="H19" i="3"/>
  <c r="F19" i="3"/>
  <c r="F17" i="3"/>
  <c r="I17" i="3"/>
  <c r="E17" i="3"/>
  <c r="H17" i="3"/>
  <c r="J22" i="2"/>
  <c r="J21" i="2" s="1"/>
  <c r="J90" i="2" l="1"/>
  <c r="J12" i="2" s="1"/>
  <c r="J14" i="2" s="1"/>
  <c r="D15" i="3"/>
  <c r="G15" i="3" l="1"/>
  <c r="G63" i="3" s="1"/>
  <c r="D61" i="3"/>
  <c r="D16" i="3" s="1"/>
  <c r="I15" i="3"/>
  <c r="I63" i="3" s="1"/>
  <c r="I62" i="3" s="1"/>
  <c r="H15" i="3"/>
  <c r="H63" i="3" s="1"/>
  <c r="F15" i="3"/>
  <c r="F63" i="3" s="1"/>
  <c r="E15" i="3"/>
  <c r="F62" i="3" l="1"/>
  <c r="H62" i="3"/>
  <c r="E63" i="3"/>
  <c r="E65" i="3"/>
  <c r="F65" i="3" s="1"/>
  <c r="G65" i="3" s="1"/>
  <c r="H65" i="3" s="1"/>
  <c r="I65" i="3" s="1"/>
  <c r="D40" i="3"/>
  <c r="D54" i="3"/>
  <c r="D42" i="3"/>
  <c r="D26" i="3"/>
  <c r="D56" i="3"/>
  <c r="D24" i="3"/>
  <c r="D52" i="3"/>
  <c r="D36" i="3"/>
  <c r="D14" i="3"/>
  <c r="D44" i="3"/>
  <c r="D38" i="3"/>
  <c r="D22" i="3"/>
  <c r="D58" i="3"/>
  <c r="D20" i="3"/>
  <c r="D46" i="3"/>
  <c r="D34" i="3"/>
  <c r="D32" i="3"/>
  <c r="D48" i="3"/>
  <c r="D60" i="3"/>
  <c r="D30" i="3"/>
  <c r="D50" i="3"/>
  <c r="D18" i="3"/>
  <c r="D28" i="3"/>
  <c r="G62" i="3"/>
  <c r="E64" i="3" l="1"/>
  <c r="F64" i="3" s="1"/>
  <c r="G64" i="3" s="1"/>
  <c r="H64" i="3" s="1"/>
  <c r="I64" i="3" s="1"/>
  <c r="E6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3" authorId="0" shapeId="0" xr:uid="{917AFC5B-64AD-4209-BD83-C9B3A6733262}">
      <text>
        <r>
          <rPr>
            <b/>
            <sz val="9"/>
            <color indexed="81"/>
            <rFont val="Segoe UI"/>
            <family val="2"/>
          </rPr>
          <t>Usuario:</t>
        </r>
        <r>
          <rPr>
            <sz val="9"/>
            <color indexed="81"/>
            <rFont val="Segoe UI"/>
            <family val="2"/>
          </rPr>
          <t xml:space="preserve">
UM MEIO DE 80 CM ÷1 METROLINEAR = 1,25</t>
        </r>
      </text>
    </comment>
    <comment ref="F4" authorId="0" shapeId="0" xr:uid="{17081BD9-DB7B-448F-8720-91E2B9629BDB}">
      <text>
        <r>
          <rPr>
            <b/>
            <sz val="9"/>
            <color indexed="81"/>
            <rFont val="Segoe UI"/>
            <charset val="1"/>
          </rPr>
          <t>Usuario:</t>
        </r>
        <r>
          <rPr>
            <sz val="9"/>
            <color indexed="81"/>
            <rFont val="Segoe UI"/>
            <charset val="1"/>
          </rPr>
          <t xml:space="preserve">
ARGAMASSA USADA PARA REJUNTAMENTO:
UNIDADE DE MEIO POR METRO: 0,8/1 = 1,25
ÁREA ((0,167+0,12)/2)*0,35 = 0,050225m2
VOLUME: 0,050225 * 0,015 (Espessura 1,5 cm) +30% * 1,25 = 0,0013184 m3
</t>
        </r>
      </text>
    </comment>
    <comment ref="F5" authorId="0" shapeId="0" xr:uid="{7D63A212-F611-4D01-B3CE-865F0126748A}">
      <text>
        <r>
          <rPr>
            <b/>
            <sz val="9"/>
            <color indexed="81"/>
            <rFont val="Segoe UI"/>
            <charset val="1"/>
          </rPr>
          <t>Usuario:</t>
        </r>
        <r>
          <rPr>
            <sz val="9"/>
            <color indexed="81"/>
            <rFont val="Segoe UI"/>
            <charset val="1"/>
          </rPr>
          <t xml:space="preserve">
Regra de 3
SE PARA 1M3 DE ARGAMASSA USO 1,216 M3 DE AREIA, ENTÃO PARA 0,0013184 M3 DE ARGAMASSA PRECISO DE 0,001603182 M3 DE AREIA</t>
        </r>
      </text>
    </comment>
    <comment ref="F6" authorId="0" shapeId="0" xr:uid="{B95302EA-AECD-46AC-B6C5-D3B59A8C34CA}">
      <text>
        <r>
          <rPr>
            <b/>
            <sz val="9"/>
            <color indexed="81"/>
            <rFont val="Segoe UI"/>
            <charset val="1"/>
          </rPr>
          <t>Usuario:</t>
        </r>
        <r>
          <rPr>
            <sz val="9"/>
            <color indexed="81"/>
            <rFont val="Segoe UI"/>
            <charset val="1"/>
          </rPr>
          <t xml:space="preserve">
</t>
        </r>
        <r>
          <rPr>
            <b/>
            <sz val="9"/>
            <color indexed="81"/>
            <rFont val="Segoe UI"/>
            <family val="2"/>
          </rPr>
          <t>REGRA DE 3
SE PARA O USO DE 1,216 M3 DE AREIA PRECISAREI DE 486 KG DE CIMENTO, ENTÃO PARA 0,001603182 DE AREIA PRECISAREI DE 0,6407 KG.</t>
        </r>
      </text>
    </comment>
    <comment ref="F7" authorId="0" shapeId="0" xr:uid="{60076343-D764-4686-8F81-E62214F6BC4C}">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G7" authorId="0" shapeId="0" xr:uid="{1D931644-155D-4A43-8CA0-07E36CCE1939}">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F8" authorId="0" shapeId="0" xr:uid="{AFA30DA4-2496-4C97-B17C-F257438715A4}">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G8" authorId="0" shapeId="0" xr:uid="{0862595F-F406-4844-9AD4-36170E478D39}">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F9" authorId="0" shapeId="0" xr:uid="{F30D4117-A2DA-45E0-B386-F9C7B635D465}">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 ref="G9" authorId="0" shapeId="0" xr:uid="{CF5EA7F9-0E53-419F-B5DA-10C9ABBB550B}">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List>
</comments>
</file>

<file path=xl/sharedStrings.xml><?xml version="1.0" encoding="utf-8"?>
<sst xmlns="http://schemas.openxmlformats.org/spreadsheetml/2006/main" count="1207" uniqueCount="358">
  <si>
    <t>PLANILHA ORÇAMENTÁRIA</t>
  </si>
  <si>
    <t>PREGÃO ELETRÔNICO</t>
  </si>
  <si>
    <t>REFERÊNCIA</t>
  </si>
  <si>
    <t>BDI 01:</t>
  </si>
  <si>
    <t>SINAPI - NÃO DESONERADO</t>
  </si>
  <si>
    <t>08/2022</t>
  </si>
  <si>
    <r>
      <t>ENDEREÇO:</t>
    </r>
    <r>
      <rPr>
        <sz val="11"/>
        <color theme="1"/>
        <rFont val="Arial"/>
        <family val="2"/>
      </rPr>
      <t xml:space="preserve"> CAPITÃO ENÉAS/MG</t>
    </r>
  </si>
  <si>
    <t>SETOP - SEM DESONERAÇÃO</t>
  </si>
  <si>
    <t>10/2022</t>
  </si>
  <si>
    <t>DATA:</t>
  </si>
  <si>
    <r>
      <rPr>
        <b/>
        <sz val="11"/>
        <color theme="1"/>
        <rFont val="Arial"/>
        <family val="2"/>
      </rPr>
      <t xml:space="preserve">REGIME DE EXECUÇÃO DE OBRA: </t>
    </r>
    <r>
      <rPr>
        <sz val="11"/>
        <color theme="1"/>
        <rFont val="Arial"/>
        <family val="2"/>
      </rPr>
      <t>ADMINISTRAÇÃO INDIRETA / EMPREITADA POR PREÇO GLOBAL</t>
    </r>
  </si>
  <si>
    <t>SICRO - SEM DESONERAÇÃO</t>
  </si>
  <si>
    <t>07/2022</t>
  </si>
  <si>
    <t>OBRA:</t>
  </si>
  <si>
    <t>PAVIMENTAÇÃO EM BLOCO SEXTAVADO</t>
  </si>
  <si>
    <t>ITEM</t>
  </si>
  <si>
    <t>REFERENCIA</t>
  </si>
  <si>
    <t>CÓDIGO</t>
  </si>
  <si>
    <t>DESCRIÇÃO</t>
  </si>
  <si>
    <t>UND</t>
  </si>
  <si>
    <t>QUANT</t>
  </si>
  <si>
    <t>PREÇO (R$)</t>
  </si>
  <si>
    <t>UNIT</t>
  </si>
  <si>
    <t>UNIT C/ BDI</t>
  </si>
  <si>
    <t>TOTAL</t>
  </si>
  <si>
    <t>SERVIÇOS INICIAIS</t>
  </si>
  <si>
    <t>SETOP</t>
  </si>
  <si>
    <t>COMPOSIÇÃO</t>
  </si>
  <si>
    <t>1.3</t>
  </si>
  <si>
    <t>ED-27006</t>
  </si>
  <si>
    <t>CONE PARA SINALIZAÇÃO/ISOLAMENTO DE ÁREAS, ALTURA 75CM, INCLUSIVE FORNECIMENTO E MOVIMENTAÇÃO</t>
  </si>
  <si>
    <t>M</t>
  </si>
  <si>
    <t>1.6</t>
  </si>
  <si>
    <t>COMP02</t>
  </si>
  <si>
    <t>PLACA PARA SINALIZAÇÃO DE TRECHO EM OBRAS TAMANHO 0,80x0,80 EM CHAPA DE AÇO COM PELÍCULA RETRORREFLETIVA MONTADA EM CAVALETE EM PERFIL METÁLICO DIM. 1,00x0,80.</t>
  </si>
  <si>
    <t xml:space="preserve">UN  </t>
  </si>
  <si>
    <t>1.7</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</si>
  <si>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</si>
  <si>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</si>
  <si>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</si>
  <si>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2.1</t>
  </si>
  <si>
    <t>2.1.1</t>
  </si>
  <si>
    <t>SINAPI</t>
  </si>
  <si>
    <t>GUIA DE MEIO FIO E DRENAGEM</t>
  </si>
  <si>
    <t>ED-51139</t>
  </si>
  <si>
    <t>GUIA DE MEIO-FIO, EM CONCRETO COM FCK 20MPA, PRÉMOLDADA, MFC-01 PADRÃO DER-MG, DIMENSÕES (12X16,7X35)CM , EXCLUSIVE SARJETA, INCLUSIVE ESCAVAÇÃO, APILOAMENTO E TRANSPORTE COM RETIRADA DO MATERIAL ESCAVADO (EM CAÇAMBA)</t>
  </si>
  <si>
    <t>3.1</t>
  </si>
  <si>
    <t>3.1.1</t>
  </si>
  <si>
    <t>4.1</t>
  </si>
  <si>
    <t>4.1.1</t>
  </si>
  <si>
    <t>5.1</t>
  </si>
  <si>
    <t>5.1.1</t>
  </si>
  <si>
    <t>6.1.1</t>
  </si>
  <si>
    <t>7.1</t>
  </si>
  <si>
    <t>7.1.1</t>
  </si>
  <si>
    <t>8.1</t>
  </si>
  <si>
    <t>8.1.1</t>
  </si>
  <si>
    <t>9.1</t>
  </si>
  <si>
    <t>9.1.1</t>
  </si>
  <si>
    <t>10.1</t>
  </si>
  <si>
    <t>10.1.1</t>
  </si>
  <si>
    <t>11.1</t>
  </si>
  <si>
    <t>11.1.1</t>
  </si>
  <si>
    <t>12.1</t>
  </si>
  <si>
    <t>12.1.1</t>
  </si>
  <si>
    <t>13.1</t>
  </si>
  <si>
    <t>13.1.1</t>
  </si>
  <si>
    <t>14.1</t>
  </si>
  <si>
    <t>14.1.1</t>
  </si>
  <si>
    <t>15.1</t>
  </si>
  <si>
    <t>15.1.1</t>
  </si>
  <si>
    <t>16.1</t>
  </si>
  <si>
    <t>16.1.1</t>
  </si>
  <si>
    <t>TOTAL DE PAVIMENTAÇÃO DE BLOCO SEXTAVADO</t>
  </si>
  <si>
    <r>
      <t xml:space="preserve">ÓRGÂO: </t>
    </r>
    <r>
      <rPr>
        <sz val="10"/>
        <rFont val="Arial"/>
        <family val="2"/>
      </rPr>
      <t>PREFEITURA MUNICIPAL DE CAPITÃO ENÉAS- MG</t>
    </r>
  </si>
  <si>
    <r>
      <t xml:space="preserve">CNPJ: </t>
    </r>
    <r>
      <rPr>
        <sz val="10"/>
        <rFont val="Arial"/>
        <family val="2"/>
      </rPr>
      <t>18.017.426/0001-13</t>
    </r>
  </si>
  <si>
    <r>
      <t xml:space="preserve">PRAZO DE EXECUÇÃO: </t>
    </r>
    <r>
      <rPr>
        <sz val="10"/>
        <rFont val="Arial"/>
        <family val="2"/>
      </rPr>
      <t>300 DIAS</t>
    </r>
  </si>
  <si>
    <t xml:space="preserve">PROC LICITATÓRIO:  </t>
  </si>
  <si>
    <t xml:space="preserve">CONTRATO: </t>
  </si>
  <si>
    <t xml:space="preserve">TOMADA DE PREÇO: </t>
  </si>
  <si>
    <t>60 DIAS</t>
  </si>
  <si>
    <t>120 DIAS</t>
  </si>
  <si>
    <t>180 DIAS</t>
  </si>
  <si>
    <t>240 DIAS</t>
  </si>
  <si>
    <t>300 DIAS</t>
  </si>
  <si>
    <t>TOTAL GERAL</t>
  </si>
  <si>
    <t>PORCENTAGEM MENSAL</t>
  </si>
  <si>
    <t>CUSTO MENSAL</t>
  </si>
  <si>
    <t>PORCENTAGEM ACUMULADA</t>
  </si>
  <si>
    <t>CUSTO ACUMULADO</t>
  </si>
  <si>
    <t>RESPONSÁVEL TECNICO:</t>
  </si>
  <si>
    <t>RUA VIDA NOVA - CENTRAL</t>
  </si>
  <si>
    <t>AV. ETELVINO FRÓES- CENTRAL</t>
  </si>
  <si>
    <t>AV. QUATRO - CENTRAL</t>
  </si>
  <si>
    <t>RUA DOIS - CENTRAL</t>
  </si>
  <si>
    <t>AV. MESTRE PEDRO - BELA VISTA</t>
  </si>
  <si>
    <t>AV. ANTÔNIO MIGUEL - BELA VISTA</t>
  </si>
  <si>
    <t>AV. MAJOR SEVERINO NÁRIO - BELA VISTA</t>
  </si>
  <si>
    <t>AV. AURÉLIO MENDES - BELA VISTA</t>
  </si>
  <si>
    <t>AV. 25 (VINTE E CINCO) - BELA VISTA</t>
  </si>
  <si>
    <t>AV. ALENCASTRO GUIMARÃES - BELA VISTA</t>
  </si>
  <si>
    <t>AV. ALFEU MURÇA - CENTRO</t>
  </si>
  <si>
    <t>AV. BOCAIÚVA - ZONA SUL</t>
  </si>
  <si>
    <t>AV. ODILIA MATOS - ZONA SUL</t>
  </si>
  <si>
    <t>AV. BURARAMA - MORADA DO SOL</t>
  </si>
  <si>
    <t>RUA DÉLIO DE ALMEIDA - SAPÉ</t>
  </si>
  <si>
    <t>RUA JOSÉ FARIAS - SAPÉ</t>
  </si>
  <si>
    <t>AV. JOÃO CARDOSO - SANTO ANTÔNIO</t>
  </si>
  <si>
    <t>AV. CASTRO ALVES - MORADA DO PARQUE</t>
  </si>
  <si>
    <t>AV. VISTA ALEGRE - MORADA DO PARQUE</t>
  </si>
  <si>
    <t>RUA H - MANOEL VAQUEIRO</t>
  </si>
  <si>
    <t>RUA K - MANOEL VAQUEIRO</t>
  </si>
  <si>
    <t>AV. J (DAVID LOPES) - MANOEL VAQUEIRO</t>
  </si>
  <si>
    <t>AV. H - MORADA DO PARQUE</t>
  </si>
  <si>
    <t>METRAGEM LINEAR TOTAL</t>
  </si>
  <si>
    <t>PREÇO MÉDIO/METRO LINEAR</t>
  </si>
  <si>
    <r>
      <t>PROPONENTE:</t>
    </r>
    <r>
      <rPr>
        <sz val="11"/>
        <color theme="1"/>
        <rFont val="Arial"/>
        <family val="2"/>
      </rPr>
      <t xml:space="preserve"> PREFEITURA MUNICIPAL DE CAPITÃO ENÉAS- MG</t>
    </r>
  </si>
  <si>
    <r>
      <t>EMPREENDIMENTO:</t>
    </r>
    <r>
      <rPr>
        <sz val="11"/>
        <color theme="1"/>
        <rFont val="Arial"/>
        <family val="2"/>
      </rPr>
      <t xml:space="preserve"> ASSENTAMENTO DE MEIO-FIOS EM RUAS E AVENIDAS DO MUNICÍPIO DE CAPITÃO ENÉAS</t>
    </r>
  </si>
  <si>
    <t>SERVIÇO DE ASSENTAMENTO DE MEIO-FIO EM CONCRETO PREMOLDADO</t>
  </si>
  <si>
    <t>94273 ASSENTAMENTO DE GUIA (MEIO-FIO) EM TRECHO RETO, CONFECCIONADA EM CONCRETO PRÉ-FABRICADO,</t>
  </si>
  <si>
    <t>DIMENSÕES 100X15X13X30 CM (COMPRIMENTO X BASE INFERIOR X BASE SUPERIOR X ALTURA). AF_01/2024</t>
  </si>
  <si>
    <t>M 64,41 - 63,40 -</t>
  </si>
  <si>
    <t>SINAP 08/2025</t>
  </si>
  <si>
    <t>m</t>
  </si>
  <si>
    <t>17.1</t>
  </si>
  <si>
    <t>17.1.1</t>
  </si>
  <si>
    <t>18.1</t>
  </si>
  <si>
    <t>18.1.1</t>
  </si>
  <si>
    <t>19.1</t>
  </si>
  <si>
    <t>19.1.1</t>
  </si>
  <si>
    <t>20.1</t>
  </si>
  <si>
    <t>20.1.1</t>
  </si>
  <si>
    <t>21.1</t>
  </si>
  <si>
    <t>21.1.1</t>
  </si>
  <si>
    <t>22.1</t>
  </si>
  <si>
    <t>22.1.1</t>
  </si>
  <si>
    <t>23.1</t>
  </si>
  <si>
    <t>23.1.1</t>
  </si>
  <si>
    <t>24.1</t>
  </si>
  <si>
    <t>24.1.1</t>
  </si>
  <si>
    <t>Cronograma Físico-Financeiro</t>
  </si>
  <si>
    <t xml:space="preserve"> ADRIANA DE SOUZA PIMENTEL</t>
  </si>
  <si>
    <t>CREA: 231.995D</t>
  </si>
  <si>
    <t>DATA: 13/10/2025</t>
  </si>
  <si>
    <t>ASSENTAMENTO DE GUIA (MEIO-FIO) EM TRECHO RETO, CONFECCIONADA EM CONCRETO PRÉ-FABRICADO, DIMENSÕES 100X15X13X30 CM (COMPRIMENTO X BASE INFERIOR X BASE SUPERIOR X ALTURA). AF_01/2024</t>
  </si>
  <si>
    <t>SINAPI - SEM DESONERAÇÃO</t>
  </si>
  <si>
    <t>08/2025</t>
  </si>
  <si>
    <t>_____________________________________________                                                                                                                                                                                                                                                                                                                                                                                                                                                                                                                          ADRIANA DE SOUZA PIMENTEL                                                                                                                                                                                                                                                                                                                                                                                                                                                      CREA: 231.995D</t>
  </si>
  <si>
    <t>RESPONSÁVEL TÉCNICO</t>
  </si>
  <si>
    <t>TOTAL POR ITEM</t>
  </si>
  <si>
    <t>SERVIÇO</t>
  </si>
  <si>
    <t>CONSUMO</t>
  </si>
  <si>
    <t>VLR UNIT.</t>
  </si>
  <si>
    <t>UNID</t>
  </si>
  <si>
    <t>UM</t>
  </si>
  <si>
    <t>M3</t>
  </si>
  <si>
    <t>UN</t>
  </si>
  <si>
    <t>hora</t>
  </si>
  <si>
    <t>m3</t>
  </si>
  <si>
    <t>CIMENTO PORTLAND 50KG</t>
  </si>
  <si>
    <t>AREIA MÉDIA LAVADA</t>
  </si>
  <si>
    <t>KG</t>
  </si>
  <si>
    <t>ED-50435</t>
  </si>
  <si>
    <t>PLANTIO DE GRAMA BATATAIS EM PLACAS, INCLUSIVE TERRA VEGETAL E CONSERVAÇÃO POR TRINTA (30) DIAS</t>
  </si>
  <si>
    <t xml:space="preserve"> m2</t>
  </si>
  <si>
    <t xml:space="preserve">ED-48550 </t>
  </si>
  <si>
    <t>ED-14763</t>
  </si>
  <si>
    <t xml:space="preserve">ED-48587 </t>
  </si>
  <si>
    <t xml:space="preserve">ED-9209 </t>
  </si>
  <si>
    <t>SARJETA DE CONCRETO URBANO (SCU), TIPO 2, COM FCK 15 MPA , LARGURA DE 50CM COM INCLINAÇÃO DE 15%, ESP. 7CM, PADRÃO DER-MG, EXCLUSIVE MEIO-FIO, INCLUSIVE ESCAVAÇÃO, APILAOMENTO E TRANSPORTE COM RETIRADA DO MATERIAL ESCAVADO (EM CAÇAMBA)</t>
  </si>
  <si>
    <t>TUBO DE CONCRETO ARMADO, CLASSE PA1, DIÂMETRO DE 600MM, INCLUSIVE CARGA E DESCARGA MECÂNICA EM CAMINHÃO, ASSENTAMENTO E REJUNTAMENTO, EXCLUSIVE ESCAVAÇÃO E TRANSPORTE</t>
  </si>
  <si>
    <t>BOCA DE LOBO SIMPLES (TIPO B - CONCRETO), QUADRO, GRELHA E CANTONEIRA, INCLUSIVE ESCAVAÇÃO, REATERRO E BOTAFORA</t>
  </si>
  <si>
    <t xml:space="preserve"> U</t>
  </si>
  <si>
    <t>CAIXA RETENTORA DE AREIA (100X100X100)CM, INCLUSIVE REVESTIMENTO INTERNO EM ARGAMASSA COM ADITIVO IMPERMEABILIZANTE, TAMPA DE CONCRETO, ESCAVAÇÃO E REATERRO, EXCLUSIVE CARGA E TRANSPORTE DE MATERIAL ESCAVADO</t>
  </si>
  <si>
    <t>ED-9210</t>
  </si>
  <si>
    <t>TUBO DE CONCRETO ARMADO, CLASSE PA1, DIÂMETRO DE 800MM, INCLUSIVE CARGA E DESCARGA MECÂNICA EM CAMINHÃO, ASSENTAMENTO E REJUNTAMENTO, EXCLUSIVE ESCAVAÇÃO E TRANSPORTE</t>
  </si>
  <si>
    <t xml:space="preserve"> m</t>
  </si>
  <si>
    <t>CAIXA DE CAPTAÇÃO E DRENAGEM TIPO A (100 X 100 X 120 CM), D = 500 MM A 1500MM, INCLUSIVE ESCAVAÇÃO, REATERRO E BOTA FORA</t>
  </si>
  <si>
    <t xml:space="preserve"> U </t>
  </si>
  <si>
    <t>ED-48572</t>
  </si>
  <si>
    <t xml:space="preserve">MEIO-FIO PRÉ-MOLDADO DE CONCRETO ( FCK: 20MPA|PADRÃO: DER-MG (MFC-01) OU SUDECAP ( TIPO A)|LARGURA SUPERIOR: 12CM|LAGURA INFERIOR: 16,7CM|ALTURA: 35CM|COMPRIMENTO: 80CM) 1,2500000 </t>
  </si>
  <si>
    <t xml:space="preserve">MATED-12870 </t>
  </si>
  <si>
    <t xml:space="preserve">ARGAMASSA, TRAÇO 1:3 (CIMENTO E AREIA), COM PREPARO MECANIZADO 0,0013184 m3 </t>
  </si>
  <si>
    <t xml:space="preserve">ED-48302 </t>
  </si>
  <si>
    <t xml:space="preserve">SERVENTE COM ENCARGOS COMPLEMENTARES 1,1733332 hora </t>
  </si>
  <si>
    <t xml:space="preserve">ED-50367 </t>
  </si>
  <si>
    <t>PEDREIRO COM ENCARGOS COMPLEMENTARES 0,2933333 hora 31,2200 9,1579</t>
  </si>
  <si>
    <t xml:space="preserve">ED-50381 </t>
  </si>
  <si>
    <t>TRANSPORTE DE MATERIAL DEMOLIDO EM CAÇAMBA, EXCLUSIVE CARGA MANUAL OU MECÂNICA 0,0369070 m3 83,0000 3,0633</t>
  </si>
  <si>
    <t xml:space="preserve">ED-51125 </t>
  </si>
  <si>
    <t>TRANSPORTE DE MATERIAL DE QUALQUER NATUREZA COM CARRINHO DE MÃO, COM DISTÂNCIAS MENORES OU IGUAIS A 50M, INCLUSIVE CARGA/DESCARGA 0,0369070 m3 26,8000 0,9891 Total de serviços auxiliares: 42,8524</t>
  </si>
  <si>
    <t xml:space="preserve">ED-51133 </t>
  </si>
  <si>
    <t>ESCAVAÇÃO MANUAL DE VALA COM PROFUNDIDADE MENOR OU IGUAL A 1,5M, INCLUSIVE DESCARGA LATERAL 0,0283900 m3 77,2900 2,1943</t>
  </si>
  <si>
    <t xml:space="preserve">ED-51107 </t>
  </si>
  <si>
    <t>ED-48540</t>
  </si>
  <si>
    <t>ALA DE REDE TUBULAR DN 600, EXCLUSIVE BOTA FORA</t>
  </si>
  <si>
    <t xml:space="preserve"> m3</t>
  </si>
  <si>
    <t>ED-14560</t>
  </si>
  <si>
    <t xml:space="preserve"> LASTRO DE SEIXO, INCLUSIVE LANÇAMENTO E ESPALHAMENTO MANUAL</t>
  </si>
  <si>
    <t xml:space="preserve"> m3 </t>
  </si>
  <si>
    <t>ESCAVAÇÃO MECÂNICA DE VALAS COM PROFUNDIDADE MAIOR QUE 1,5M E MENOR OU IGUAL 3,0M, INCLUSIVE CARGA EM CAMINHÃO, EXCLUSIVE TRANSPORTE E DESCARGA</t>
  </si>
  <si>
    <t>ED-51116</t>
  </si>
  <si>
    <t xml:space="preserve">ED-49497 </t>
  </si>
  <si>
    <t>POSTE TELECÔNICO RETO EM AÇO GALVANIZADO, ALTURA DE 9M, EXCLUSIVE BRAÇO E LUMINÁRIAS/REFLETORES</t>
  </si>
  <si>
    <t>ED-22379</t>
  </si>
  <si>
    <t xml:space="preserve"> POSTE DE AÇO GALVANIZADO, ALTURA LIVRE MÍNIMA DE 6M, COM 1 REFLETOR DE LED, POTÊNCIA DE 200W, INCLUSIVE FIAÇÃO, SUPORTE E FUNDAÇÃO</t>
  </si>
  <si>
    <t>MATED-12938</t>
  </si>
  <si>
    <t>POSTE DE AÇO GALVANIZADO COM TAMPÃO (MODELO: PA2|COMPRIMENTO: 4,5M|ENGASTE: 1M|DIÂMETRO: 102MM|ESPESSURA PAREDE: 2,0MM*)*VALORES REFERENCIAIS APROXIMADOS</t>
  </si>
  <si>
    <t>un</t>
  </si>
  <si>
    <t>MATED-13026</t>
  </si>
  <si>
    <t>POSTE TELECÔNICO RETO (ALTURA: 9M|MATERIAL: AÇO GALVANIZADO)</t>
  </si>
  <si>
    <t>TIPO</t>
  </si>
  <si>
    <t>MATERIALIZAÇÃO</t>
  </si>
  <si>
    <t>MITIGAÇÃO</t>
  </si>
  <si>
    <t>ALOCAÇÃO</t>
  </si>
  <si>
    <t>P</t>
  </si>
  <si>
    <t>I</t>
  </si>
  <si>
    <t>P×I</t>
  </si>
  <si>
    <t>MATRIZ DE ALOCAÇÃO DE RISCO E CÁLCULO DA TAXA DE RISCO</t>
  </si>
  <si>
    <t xml:space="preserve"> Máx. Valor</t>
  </si>
  <si>
    <t>Prop</t>
  </si>
  <si>
    <t xml:space="preserve">SOMA (PxI) </t>
  </si>
  <si>
    <t xml:space="preserve"> % Total</t>
  </si>
  <si>
    <t>VALORES OBTIDOS</t>
  </si>
  <si>
    <t xml:space="preserve">ESCALA DE RISCOS/IMPACTOS </t>
  </si>
  <si>
    <t>MUITO BAIXA</t>
  </si>
  <si>
    <t>BAIXA</t>
  </si>
  <si>
    <t>MÉDIA</t>
  </si>
  <si>
    <t>ALTA</t>
  </si>
  <si>
    <t>MUITO ALTA</t>
  </si>
  <si>
    <t>I = IMPACTO</t>
  </si>
  <si>
    <t>ESCALA DE RISCO</t>
  </si>
  <si>
    <t>SOMA</t>
  </si>
  <si>
    <t xml:space="preserve">DEFINIÇÕES                                   </t>
  </si>
  <si>
    <t xml:space="preserve">P= PROBABILIDADE     </t>
  </si>
  <si>
    <t>PROPRIETÁRIO: MUNICÍPIO DE CAPITÃO ENÉAS-MG</t>
  </si>
  <si>
    <t>Financeiro</t>
  </si>
  <si>
    <t>Logístico</t>
  </si>
  <si>
    <t>Técnico</t>
  </si>
  <si>
    <t>Ambiental</t>
  </si>
  <si>
    <t>Acidentes de trabalho</t>
  </si>
  <si>
    <t>Segurança</t>
  </si>
  <si>
    <t>Operacional</t>
  </si>
  <si>
    <t>Social</t>
  </si>
  <si>
    <t>Falhas no projeto</t>
  </si>
  <si>
    <t>Inadimplência de fornecedores</t>
  </si>
  <si>
    <t>Quebra de equipamentos</t>
  </si>
  <si>
    <t>Falta de documentação dos trabalhadores</t>
  </si>
  <si>
    <t>ADRIANA DE SOUZA PIMENTEL CREA-MG: 231.995/D</t>
  </si>
  <si>
    <t>_________________________________________________________________________________</t>
  </si>
  <si>
    <t xml:space="preserve">TIPO DE PROJETO: CONCLUSÃO DA QUADRA POLIESPORTIVA COM VESTIÁRIO, PADRÃO FNDE NO DISTRITO DE ORION </t>
  </si>
  <si>
    <t>TIPO DE PROJETO: CONTRATAÇÃO DE EMPRESA DE ENGENHARIA PARA EXECUÇÃO DE REFORMAS DAS QUADRAS POLIESPORTIVAS NO MUNICIPIO DE CAPITÃO ENÉAS.</t>
  </si>
  <si>
    <t>Estrutural</t>
  </si>
  <si>
    <t>Conformidade</t>
  </si>
  <si>
    <t>Deterioração estrutural oculta</t>
  </si>
  <si>
    <t>Reforço estrutural adicional; aumento de custos; atraso</t>
  </si>
  <si>
    <t>Laudo técnico; vistoria detalhada; sondagens</t>
  </si>
  <si>
    <t>Atraso na entrega de materiais esportivos</t>
  </si>
  <si>
    <t>Parada da obra; equipes ociosas</t>
  </si>
  <si>
    <t>Planejamento de compras; fornecedores alternativos</t>
  </si>
  <si>
    <t>Aumento do preço dos materiais</t>
  </si>
  <si>
    <t>Estouro de orçamento; readequação contratual</t>
  </si>
  <si>
    <t>Reajuste contratual; compras antecipadas</t>
  </si>
  <si>
    <t>Chuvas intensas</t>
  </si>
  <si>
    <t>Atraso; danos ao piso; infiltrações</t>
  </si>
  <si>
    <t>Cronograma climático; lonas; drenagem</t>
  </si>
  <si>
    <t>Afastamentos; multas; paralisações</t>
  </si>
  <si>
    <t>EPI; NR-18; NR-35; treinamento</t>
  </si>
  <si>
    <t>Infiltrações ou falha na drenagem</t>
  </si>
  <si>
    <t>Danos ao piso; poças; retrabalho</t>
  </si>
  <si>
    <t>Correção de caimentos; canaletas; testes de drenagem</t>
  </si>
  <si>
    <t>Erro na demarcação do piso</t>
  </si>
  <si>
    <t>Retrabalho; pintura incorreta; rejeição</t>
  </si>
  <si>
    <t>Gabaritos; conferência de normas esportivas</t>
  </si>
  <si>
    <t>Atrasos; ruptura de insumos</t>
  </si>
  <si>
    <t>Diversificação; análise financeira</t>
  </si>
  <si>
    <t>Interrupção de serviços; atraso</t>
  </si>
  <si>
    <t>Manutenção preventiva; equipamento reserva</t>
  </si>
  <si>
    <t>Reclamações da comunidade</t>
  </si>
  <si>
    <t>Interrupção; restrição de horários</t>
  </si>
  <si>
    <t>Avisos; horários adequados; controle de ruído</t>
  </si>
  <si>
    <t>Retrabalho; incompatibilidades</t>
  </si>
  <si>
    <t>Revisão; compatibilização; conferência normativa</t>
  </si>
  <si>
    <t>Não conformidade com normas esportivas</t>
  </si>
  <si>
    <t>Retrabalho; necessidade de repintura</t>
  </si>
  <si>
    <t>Conferência de normas; supervisão</t>
  </si>
  <si>
    <t>Multas; paralisações</t>
  </si>
  <si>
    <t>Controle documental; ASO; NR específicas</t>
  </si>
  <si>
    <t>Vandalismo no local</t>
  </si>
  <si>
    <t>Danos; perda de materiais</t>
  </si>
  <si>
    <t>Vigilância; controle de acesso; iluminação</t>
  </si>
  <si>
    <t>Contratada</t>
  </si>
  <si>
    <t>Compartilhado</t>
  </si>
  <si>
    <t>Contratante</t>
  </si>
  <si>
    <t>Planejamento</t>
  </si>
  <si>
    <t>Legalização</t>
  </si>
  <si>
    <t>Execução</t>
  </si>
  <si>
    <t>Materiais</t>
  </si>
  <si>
    <t>Clima</t>
  </si>
  <si>
    <t>Atraso na liberação do terreno</t>
  </si>
  <si>
    <t>Projeto incompleto ou incompatível</t>
  </si>
  <si>
    <t>Pendências em alvarás e licenças</t>
  </si>
  <si>
    <t>Erro na locação da quadra</t>
  </si>
  <si>
    <t>Problemas na terraplenagem</t>
  </si>
  <si>
    <t>Baixa qualidade do concreto da base</t>
  </si>
  <si>
    <t>Falhas na execução da drenagem</t>
  </si>
  <si>
    <t>Erro na marcação de linhas esportivas</t>
  </si>
  <si>
    <t>Falha na instalação de alambrado</t>
  </si>
  <si>
    <t>Problemas na iluminação esportiva</t>
  </si>
  <si>
    <t>Atraso no fornecimento de materiais</t>
  </si>
  <si>
    <t>Materiais fora de especificação</t>
  </si>
  <si>
    <t>Chuvas prejudicando a obra</t>
  </si>
  <si>
    <t>Atrasos em pagamentos</t>
  </si>
  <si>
    <t>Vandalismo ou furto de materiais</t>
  </si>
  <si>
    <t>Antecipar documentação e vistoria</t>
  </si>
  <si>
    <t>Revisão técnica e compatibilização</t>
  </si>
  <si>
    <t>Checagem prévia e protocolo antecipado</t>
  </si>
  <si>
    <t>Conferência com equipe técnica</t>
  </si>
  <si>
    <t>Controle de solo e drenagem</t>
  </si>
  <si>
    <t>Ensaios e fornecedores confiáveis</t>
  </si>
  <si>
    <t>Projeto detalhado e fiscalização</t>
  </si>
  <si>
    <t>Conferência conforme normas</t>
  </si>
  <si>
    <t>Medição correta e reforço estrutural</t>
  </si>
  <si>
    <t>Projeto luminotécnico e testes</t>
  </si>
  <si>
    <t>EPI, treinamentos e DDS</t>
  </si>
  <si>
    <t>Planejamento de estoque</t>
  </si>
  <si>
    <t>Exigir certificações e ensaios</t>
  </si>
  <si>
    <t>Planejar fases críticas em clima seco</t>
  </si>
  <si>
    <t>Gestão financeira e cronograma de repasses</t>
  </si>
  <si>
    <t>Controle de acesso e vigilância</t>
  </si>
  <si>
    <t>Prefeitura</t>
  </si>
  <si>
    <t>Engenharia</t>
  </si>
  <si>
    <t>Engenharia/Prefeitura</t>
  </si>
  <si>
    <t>Topografia</t>
  </si>
  <si>
    <t>Obra</t>
  </si>
  <si>
    <t>Construtora</t>
  </si>
  <si>
    <t>Elétrica</t>
  </si>
  <si>
    <t>Compras</t>
  </si>
  <si>
    <t>Administração</t>
  </si>
  <si>
    <t>Demora para disponibilização jurídica e física do terreno.</t>
  </si>
  <si>
    <t>Falta de informações ou inconsistências entre disciplinas.</t>
  </si>
  <si>
    <t>Ausência ou atraso em autorizações oficiais obrigatórias.</t>
  </si>
  <si>
    <t>Marcação incorreta do perímetro ou eixos da quadra.</t>
  </si>
  <si>
    <t>Nivelamento inadequado, compactação insuficiente ou solo instável.</t>
  </si>
  <si>
    <t>Concreto fora das especificações ou falhas na cura.</t>
  </si>
  <si>
    <t>Instalação inadequada de tubulações, caixas ou declividades.</t>
  </si>
  <si>
    <t>Dimensões incorretas ou pintura fora das normas.</t>
  </si>
  <si>
    <t>Fixação inadequada, telas frouxas ou estrutura fraca.</t>
  </si>
  <si>
    <t>Potência inadequada ou posicionamento errado de refletores.</t>
  </si>
  <si>
    <t>Ocorrências com trabalhadores gerando paralisações.</t>
  </si>
  <si>
    <t>Demora de fornecedores afetando o cronograma.</t>
  </si>
  <si>
    <t>Produtos entregues com qualidade inferior ao exigido.</t>
  </si>
  <si>
    <t>Precipitações que dificultam várias etapas da obra.</t>
  </si>
  <si>
    <t>Falta de repasses no prazo, prejudicando o ritmo da obra.</t>
  </si>
  <si>
    <t>Danos ou perdas de materiais devido à falta de controle.</t>
  </si>
  <si>
    <t>TIPO DE PROJETO: CONTRATAÇÃO DE EMPRESA DE ENGENHARIA PARA A CONSTRUÇÃO QUADRA POLIESPORTIVA NA ESCOLA MUNICIPAL JACINTO SILVEIRA NETO</t>
  </si>
  <si>
    <t>LUCAS SOARES DA SILVA  CREA-MG: 246936/D</t>
  </si>
  <si>
    <t>TIPO DE PROJETO: CONTRATAÇÃO DE EMPRESA DE ENGENHARIA PARA A CONSTRUÇÃO QUADRA POLIESPORTIVA JACINTO SILVEIRA NETO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</si>
</sst>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R$ -416]#,##0.00"/>
    <numFmt numFmtId="165" formatCode="_(* #,##0.00_);_(* \(#,##0.00\);_(* &quot;-&quot;??_);_(@_)"/>
    <numFmt numFmtId="166" formatCode="0.0%"/>
    <numFmt numFmtId="167" formatCode="0.0000000"/>
    <numFmt numFmtId="168" formatCode="0.0000"/>
    <numFmt numFmtId="169" formatCode="##0.0000"/>
    <numFmt numFmtId="170" formatCode="#,##0.0000"/>
    <numFmt numFmtId="171" formatCode="0.0"/>
  </numFmts>
  <fonts count="28" x14ac:knownFonts="1">
    <font>
      <sz val="11"/>
      <color theme="1"/>
      <name val="Calibri"/>
      <family val="2"/>
      <scheme val="minor"/>
    </font>
    <font>
      <sz val="11"/>
      <color theme="1"/>
      <name val="Calibri"/>
      <family val="2"/>
      <scheme val="minor"/>
    </font>
    <font>
      <sz val="11"/>
      <color theme="1"/>
      <name val="Calibri"/>
      <scheme val="minor"/>
    </font>
    <font>
      <b/>
      <sz val="14"/>
      <color theme="1"/>
      <name val="Arial"/>
      <family val="2"/>
    </font>
    <font>
      <sz val="14"/>
      <name val="Arial"/>
      <family val="2"/>
    </font>
    <font>
      <b/>
      <sz val="11"/>
      <color theme="1"/>
      <name val="Arial"/>
      <family val="2"/>
    </font>
    <font>
      <sz val="11"/>
      <name val="Arial"/>
      <family val="2"/>
    </font>
    <font>
      <sz val="11"/>
      <color theme="1"/>
      <name val="Arial"/>
      <family val="2"/>
    </font>
    <font>
      <b/>
      <sz val="11"/>
      <name val="Calibri"/>
      <family val="2"/>
    </font>
    <font>
      <b/>
      <sz val="10"/>
      <name val="Arial"/>
      <family val="2"/>
    </font>
    <font>
      <sz val="10"/>
      <color theme="1"/>
      <name val="Arial"/>
      <family val="2"/>
    </font>
    <font>
      <b/>
      <sz val="10"/>
      <color theme="1"/>
      <name val="Arial"/>
      <family val="2"/>
    </font>
    <font>
      <sz val="10"/>
      <name val="Arial"/>
      <family val="2"/>
    </font>
    <font>
      <sz val="10"/>
      <color rgb="FF010000"/>
      <name val="Arial"/>
      <family val="2"/>
    </font>
    <font>
      <b/>
      <sz val="10"/>
      <color rgb="FF010000"/>
      <name val="Arial"/>
      <family val="2"/>
    </font>
    <font>
      <sz val="10"/>
      <color indexed="8"/>
      <name val="Arial"/>
      <family val="2"/>
    </font>
    <font>
      <b/>
      <sz val="16"/>
      <name val="Arial"/>
      <family val="2"/>
    </font>
    <font>
      <b/>
      <sz val="10"/>
      <color theme="0"/>
      <name val="Arial"/>
      <family val="2"/>
    </font>
    <font>
      <sz val="8"/>
      <color indexed="8"/>
      <name val="Arial"/>
      <family val="2"/>
    </font>
    <font>
      <sz val="8"/>
      <name val="Calibri"/>
      <family val="2"/>
      <scheme val="minor"/>
    </font>
    <font>
      <b/>
      <sz val="11"/>
      <color theme="1"/>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
      <sz val="10"/>
      <color theme="1"/>
      <name val="Calibri"/>
      <family val="2"/>
      <scheme val="minor"/>
    </font>
    <font>
      <b/>
      <sz val="10"/>
      <color theme="1"/>
      <name val="Calibri"/>
      <family val="2"/>
      <scheme val="minor"/>
    </font>
    <font>
      <sz val="11"/>
      <color indexed="8"/>
      <name val="Arial"/>
      <family val="2"/>
    </font>
  </fonts>
  <fills count="20">
    <fill>
      <patternFill patternType="none"/>
    </fill>
    <fill>
      <patternFill patternType="gray125"/>
    </fill>
    <fill>
      <patternFill patternType="solid">
        <fgColor theme="0" tint="-0.14999847407452621"/>
        <bgColor theme="0"/>
      </patternFill>
    </fill>
    <fill>
      <patternFill patternType="solid">
        <fgColor theme="0" tint="-0.14999847407452621"/>
        <bgColor indexed="64"/>
      </patternFill>
    </fill>
    <fill>
      <patternFill patternType="solid">
        <fgColor rgb="FFFFFF00"/>
        <bgColor theme="0"/>
      </patternFill>
    </fill>
    <fill>
      <patternFill patternType="solid">
        <fgColor rgb="FFFFFF00"/>
        <bgColor indexed="64"/>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9"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rgb="FF00B0F0"/>
        <bgColor indexed="64"/>
      </patternFill>
    </fill>
    <fill>
      <patternFill patternType="solid">
        <fgColor theme="9"/>
        <bgColor indexed="64"/>
      </patternFill>
    </fill>
    <fill>
      <patternFill patternType="solid">
        <fgColor theme="9"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2" tint="-9.9978637043366805E-2"/>
        <bgColor indexed="64"/>
      </patternFill>
    </fill>
  </fills>
  <borders count="7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bottom/>
      <diagonal/>
    </border>
    <border>
      <left/>
      <right style="medium">
        <color indexed="64"/>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2" fillId="0" borderId="0"/>
    <xf numFmtId="0" fontId="1" fillId="0" borderId="0"/>
    <xf numFmtId="165" fontId="27" fillId="0" borderId="0" applyFont="0" applyFill="0" applyBorder="0" applyAlignment="0" applyProtection="0"/>
    <xf numFmtId="9" fontId="12" fillId="0" borderId="0" applyFont="0" applyFill="0" applyBorder="0" applyAlignment="0" applyProtection="0"/>
  </cellStyleXfs>
  <cellXfs count="298">
    <xf numFmtId="0" fontId="0" fillId="0" borderId="0" xfId="0"/>
    <xf numFmtId="0" fontId="2" fillId="0" borderId="0" xfId="3"/>
    <xf numFmtId="2" fontId="2" fillId="0" borderId="0" xfId="3" applyNumberFormat="1"/>
    <xf numFmtId="49" fontId="7" fillId="0" borderId="8" xfId="3" applyNumberFormat="1" applyFont="1" applyBorder="1" applyAlignment="1">
      <alignment horizontal="center" vertical="center"/>
    </xf>
    <xf numFmtId="49" fontId="7" fillId="0" borderId="14" xfId="3" applyNumberFormat="1" applyFont="1" applyBorder="1" applyAlignment="1">
      <alignment horizontal="center" vertical="center"/>
    </xf>
    <xf numFmtId="4" fontId="5" fillId="3" borderId="22" xfId="3" applyNumberFormat="1" applyFont="1" applyFill="1" applyBorder="1" applyAlignment="1">
      <alignment horizontal="center" vertical="center" wrapText="1"/>
    </xf>
    <xf numFmtId="4" fontId="5" fillId="3" borderId="16" xfId="3" applyNumberFormat="1" applyFont="1" applyFill="1" applyBorder="1" applyAlignment="1">
      <alignment horizontal="center" vertical="center" wrapText="1"/>
    </xf>
    <xf numFmtId="0" fontId="5" fillId="0" borderId="38" xfId="3" applyFont="1" applyBorder="1" applyAlignment="1">
      <alignment horizontal="center" vertical="center"/>
    </xf>
    <xf numFmtId="0" fontId="5" fillId="7" borderId="39" xfId="3" applyFont="1" applyFill="1" applyBorder="1" applyAlignment="1">
      <alignment horizontal="center" vertical="center"/>
    </xf>
    <xf numFmtId="0" fontId="9" fillId="9" borderId="40" xfId="3" applyFont="1" applyFill="1" applyBorder="1" applyAlignment="1">
      <alignment horizontal="center" vertical="center" wrapText="1"/>
    </xf>
    <xf numFmtId="0" fontId="9" fillId="9" borderId="41" xfId="3" applyFont="1" applyFill="1" applyBorder="1" applyAlignment="1">
      <alignment horizontal="center" vertical="top" wrapText="1"/>
    </xf>
    <xf numFmtId="0" fontId="10" fillId="9" borderId="0" xfId="3" applyFont="1" applyFill="1"/>
    <xf numFmtId="0" fontId="9" fillId="9" borderId="41" xfId="3" applyFont="1" applyFill="1" applyBorder="1" applyAlignment="1">
      <alignment horizontal="center" vertical="center" wrapText="1"/>
    </xf>
    <xf numFmtId="0" fontId="9" fillId="9" borderId="0" xfId="3" applyFont="1" applyFill="1" applyAlignment="1">
      <alignment vertical="center" wrapText="1"/>
    </xf>
    <xf numFmtId="0" fontId="9" fillId="9" borderId="42" xfId="3" applyFont="1" applyFill="1" applyBorder="1" applyAlignment="1">
      <alignment vertical="center" wrapText="1"/>
    </xf>
    <xf numFmtId="4" fontId="11" fillId="9" borderId="43" xfId="3" applyNumberFormat="1" applyFont="1" applyFill="1" applyBorder="1" applyAlignment="1">
      <alignment horizontal="center" vertical="center"/>
    </xf>
    <xf numFmtId="0" fontId="10" fillId="0" borderId="0" xfId="3" applyFont="1"/>
    <xf numFmtId="0" fontId="12" fillId="0" borderId="20" xfId="3" applyFont="1" applyBorder="1" applyAlignment="1">
      <alignment horizontal="center" vertical="center" wrapText="1"/>
    </xf>
    <xf numFmtId="0" fontId="10" fillId="0" borderId="21" xfId="3" applyFont="1" applyBorder="1" applyAlignment="1">
      <alignment horizontal="center" vertical="center"/>
    </xf>
    <xf numFmtId="0" fontId="10" fillId="0" borderId="21" xfId="3" applyFont="1" applyBorder="1" applyAlignment="1">
      <alignment horizontal="left" vertical="center" wrapText="1"/>
    </xf>
    <xf numFmtId="2" fontId="12" fillId="0" borderId="21" xfId="1" applyNumberFormat="1" applyFont="1" applyFill="1" applyBorder="1" applyAlignment="1">
      <alignment horizontal="center" vertical="center" wrapText="1"/>
    </xf>
    <xf numFmtId="2" fontId="12" fillId="0" borderId="21" xfId="2" applyNumberFormat="1" applyFont="1" applyFill="1" applyBorder="1" applyAlignment="1">
      <alignment horizontal="center" vertical="center" wrapText="1"/>
    </xf>
    <xf numFmtId="4" fontId="10" fillId="0" borderId="21" xfId="3" applyNumberFormat="1" applyFont="1" applyBorder="1" applyAlignment="1">
      <alignment horizontal="center" vertical="center" wrapText="1"/>
    </xf>
    <xf numFmtId="2" fontId="10" fillId="0" borderId="22" xfId="1" applyNumberFormat="1" applyFont="1" applyFill="1" applyBorder="1" applyAlignment="1">
      <alignment horizontal="center" vertical="center" wrapText="1"/>
    </xf>
    <xf numFmtId="0" fontId="12" fillId="10" borderId="20" xfId="3" applyFont="1" applyFill="1" applyBorder="1" applyAlignment="1">
      <alignment horizontal="center" vertical="center" wrapText="1"/>
    </xf>
    <xf numFmtId="43" fontId="12" fillId="10" borderId="21" xfId="1" applyFont="1" applyFill="1" applyBorder="1" applyAlignment="1">
      <alignment horizontal="center" vertical="center" wrapText="1"/>
    </xf>
    <xf numFmtId="2" fontId="12" fillId="0" borderId="21" xfId="3" applyNumberFormat="1" applyFont="1" applyBorder="1" applyAlignment="1">
      <alignment horizontal="center" vertical="center" wrapText="1"/>
    </xf>
    <xf numFmtId="2" fontId="10" fillId="0" borderId="21" xfId="3" applyNumberFormat="1" applyFont="1" applyBorder="1" applyAlignment="1">
      <alignment horizontal="center" vertical="center"/>
    </xf>
    <xf numFmtId="2" fontId="10" fillId="10" borderId="22" xfId="3" applyNumberFormat="1" applyFont="1" applyFill="1" applyBorder="1" applyAlignment="1">
      <alignment horizontal="center" vertical="center" wrapText="1"/>
    </xf>
    <xf numFmtId="2" fontId="10" fillId="0" borderId="21" xfId="1" applyNumberFormat="1" applyFont="1" applyFill="1" applyBorder="1" applyAlignment="1">
      <alignment horizontal="center" vertical="center" wrapText="1"/>
    </xf>
    <xf numFmtId="0" fontId="12" fillId="10" borderId="44" xfId="3" applyFont="1" applyFill="1" applyBorder="1" applyAlignment="1">
      <alignment horizontal="center" vertical="center" wrapText="1"/>
    </xf>
    <xf numFmtId="43" fontId="12" fillId="10" borderId="45" xfId="1" applyFont="1" applyFill="1" applyBorder="1" applyAlignment="1">
      <alignment horizontal="center" vertical="center" wrapText="1"/>
    </xf>
    <xf numFmtId="0" fontId="10" fillId="0" borderId="45" xfId="3" applyFont="1" applyBorder="1" applyAlignment="1">
      <alignment horizontal="center" vertical="center"/>
    </xf>
    <xf numFmtId="0" fontId="13" fillId="10" borderId="46" xfId="3" applyFont="1" applyFill="1" applyBorder="1" applyAlignment="1">
      <alignment horizontal="left" vertical="center" wrapText="1"/>
    </xf>
    <xf numFmtId="0" fontId="10" fillId="0" borderId="26" xfId="3" applyFont="1" applyBorder="1" applyAlignment="1">
      <alignment horizontal="center" vertical="center"/>
    </xf>
    <xf numFmtId="2" fontId="12" fillId="0" borderId="46" xfId="3" applyNumberFormat="1" applyFont="1" applyBorder="1" applyAlignment="1">
      <alignment horizontal="center" vertical="center" wrapText="1"/>
    </xf>
    <xf numFmtId="4" fontId="10" fillId="0" borderId="46" xfId="3" applyNumberFormat="1" applyFont="1" applyBorder="1" applyAlignment="1">
      <alignment horizontal="center" vertical="center" wrapText="1"/>
    </xf>
    <xf numFmtId="2" fontId="10" fillId="10" borderId="47" xfId="3" applyNumberFormat="1" applyFont="1" applyFill="1" applyBorder="1" applyAlignment="1">
      <alignment horizontal="center" vertical="center" wrapText="1"/>
    </xf>
    <xf numFmtId="0" fontId="9" fillId="9" borderId="35" xfId="3" applyFont="1" applyFill="1" applyBorder="1" applyAlignment="1">
      <alignment horizontal="center" vertical="center" wrapText="1"/>
    </xf>
    <xf numFmtId="0" fontId="9" fillId="9" borderId="48" xfId="3" applyFont="1" applyFill="1" applyBorder="1" applyAlignment="1">
      <alignment horizontal="center" vertical="top" wrapText="1"/>
    </xf>
    <xf numFmtId="0" fontId="9" fillId="9" borderId="48" xfId="3" applyFont="1" applyFill="1" applyBorder="1" applyAlignment="1">
      <alignment vertical="top" wrapText="1"/>
    </xf>
    <xf numFmtId="0" fontId="9" fillId="9" borderId="48" xfId="3" applyFont="1" applyFill="1" applyBorder="1" applyAlignment="1">
      <alignment horizontal="center" vertical="center" wrapText="1"/>
    </xf>
    <xf numFmtId="0" fontId="9" fillId="9" borderId="49" xfId="3" applyFont="1" applyFill="1" applyBorder="1" applyAlignment="1">
      <alignment vertical="top" wrapText="1"/>
    </xf>
    <xf numFmtId="0" fontId="9" fillId="9" borderId="50" xfId="3" applyFont="1" applyFill="1" applyBorder="1" applyAlignment="1">
      <alignment vertical="top" wrapText="1"/>
    </xf>
    <xf numFmtId="4" fontId="11" fillId="9" borderId="19" xfId="3" applyNumberFormat="1" applyFont="1" applyFill="1" applyBorder="1" applyAlignment="1">
      <alignment horizontal="center" vertical="center"/>
    </xf>
    <xf numFmtId="43" fontId="9" fillId="3" borderId="51" xfId="1" applyFont="1" applyFill="1" applyBorder="1" applyAlignment="1">
      <alignment horizontal="center" vertical="center" wrapText="1"/>
    </xf>
    <xf numFmtId="0" fontId="14" fillId="3" borderId="12" xfId="3" applyFont="1" applyFill="1" applyBorder="1" applyAlignment="1">
      <alignment vertical="center" wrapText="1"/>
    </xf>
    <xf numFmtId="0" fontId="14" fillId="3" borderId="13" xfId="3" applyFont="1" applyFill="1" applyBorder="1" applyAlignment="1">
      <alignment vertical="center" wrapText="1"/>
    </xf>
    <xf numFmtId="0" fontId="14" fillId="3" borderId="24" xfId="3" applyFont="1" applyFill="1" applyBorder="1" applyAlignment="1">
      <alignment vertical="center" wrapText="1"/>
    </xf>
    <xf numFmtId="4" fontId="11" fillId="3" borderId="22" xfId="3" applyNumberFormat="1" applyFont="1" applyFill="1" applyBorder="1" applyAlignment="1">
      <alignment horizontal="center" vertical="center" wrapText="1"/>
    </xf>
    <xf numFmtId="4" fontId="10" fillId="10" borderId="22" xfId="3" applyNumberFormat="1" applyFont="1" applyFill="1" applyBorder="1" applyAlignment="1">
      <alignment horizontal="center" vertical="center" wrapText="1"/>
    </xf>
    <xf numFmtId="0" fontId="10" fillId="0" borderId="20" xfId="3" applyFont="1" applyBorder="1" applyAlignment="1">
      <alignment horizontal="center" vertical="center"/>
    </xf>
    <xf numFmtId="43" fontId="12" fillId="10" borderId="21" xfId="1" quotePrefix="1" applyFont="1" applyFill="1" applyBorder="1" applyAlignment="1">
      <alignment horizontal="center" vertical="center" wrapText="1"/>
    </xf>
    <xf numFmtId="0" fontId="9" fillId="3" borderId="20" xfId="3" applyFont="1" applyFill="1" applyBorder="1" applyAlignment="1">
      <alignment horizontal="center" vertical="center" wrapText="1"/>
    </xf>
    <xf numFmtId="0" fontId="10" fillId="0" borderId="0" xfId="3" applyFont="1" applyAlignment="1">
      <alignment vertical="center"/>
    </xf>
    <xf numFmtId="2" fontId="12" fillId="11" borderId="21" xfId="3" applyNumberFormat="1" applyFont="1" applyFill="1" applyBorder="1" applyAlignment="1">
      <alignment horizontal="center" vertical="center" wrapText="1"/>
    </xf>
    <xf numFmtId="0" fontId="10" fillId="5" borderId="54" xfId="3" applyFont="1" applyFill="1" applyBorder="1"/>
    <xf numFmtId="0" fontId="11" fillId="8" borderId="55" xfId="3" applyFont="1" applyFill="1" applyBorder="1" applyAlignment="1">
      <alignment vertical="center" wrapText="1"/>
    </xf>
    <xf numFmtId="0" fontId="11" fillId="5" borderId="55" xfId="3" applyFont="1" applyFill="1" applyBorder="1" applyAlignment="1">
      <alignment vertical="center" wrapText="1"/>
    </xf>
    <xf numFmtId="0" fontId="11" fillId="5" borderId="56" xfId="3" applyFont="1" applyFill="1" applyBorder="1" applyAlignment="1">
      <alignment vertical="center" wrapText="1"/>
    </xf>
    <xf numFmtId="4" fontId="11" fillId="8" borderId="57" xfId="3" applyNumberFormat="1" applyFont="1" applyFill="1" applyBorder="1" applyAlignment="1">
      <alignment horizontal="right" vertical="center"/>
    </xf>
    <xf numFmtId="0" fontId="1" fillId="0" borderId="0" xfId="3" applyFont="1"/>
    <xf numFmtId="0" fontId="12" fillId="0" borderId="0" xfId="4" applyAlignment="1">
      <alignment vertical="center"/>
    </xf>
    <xf numFmtId="0" fontId="9" fillId="0" borderId="0" xfId="4" applyFont="1" applyAlignment="1">
      <alignment horizontal="center" wrapText="1"/>
    </xf>
    <xf numFmtId="0" fontId="9" fillId="0" borderId="0" xfId="4" applyFont="1" applyAlignment="1">
      <alignment horizontal="center" vertical="center" wrapText="1"/>
    </xf>
    <xf numFmtId="43" fontId="9" fillId="0" borderId="0" xfId="5" applyFont="1" applyFill="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0" fontId="12" fillId="0" borderId="0" xfId="4" applyAlignment="1">
      <alignment horizontal="center"/>
    </xf>
    <xf numFmtId="0" fontId="12" fillId="0" borderId="0" xfId="4" applyAlignment="1">
      <alignment horizontal="left" vertical="center"/>
    </xf>
    <xf numFmtId="0" fontId="12" fillId="0" borderId="0" xfId="4" applyAlignment="1">
      <alignment horizontal="center" vertical="center"/>
    </xf>
    <xf numFmtId="43" fontId="12" fillId="0" borderId="0" xfId="5" applyFont="1" applyFill="1" applyBorder="1" applyAlignment="1">
      <alignment horizontal="center" vertical="center"/>
    </xf>
    <xf numFmtId="43" fontId="12" fillId="0" borderId="0" xfId="5" applyFont="1" applyFill="1" applyBorder="1" applyAlignment="1">
      <alignment vertical="center"/>
    </xf>
    <xf numFmtId="0" fontId="17" fillId="12" borderId="12" xfId="4" applyFont="1" applyFill="1" applyBorder="1" applyAlignment="1">
      <alignment horizontal="center" vertical="center"/>
    </xf>
    <xf numFmtId="0" fontId="17" fillId="12" borderId="21" xfId="4" applyFont="1" applyFill="1" applyBorder="1" applyAlignment="1">
      <alignment horizontal="center" vertical="center"/>
    </xf>
    <xf numFmtId="0" fontId="17" fillId="12" borderId="21" xfId="4" applyFont="1" applyFill="1" applyBorder="1" applyAlignment="1">
      <alignment horizontal="center" vertical="center" wrapText="1"/>
    </xf>
    <xf numFmtId="0" fontId="17" fillId="12" borderId="13" xfId="4" applyFont="1" applyFill="1" applyBorder="1" applyAlignment="1">
      <alignment horizontal="center" vertical="center"/>
    </xf>
    <xf numFmtId="0" fontId="17" fillId="12" borderId="24" xfId="4" applyFont="1" applyFill="1" applyBorder="1" applyAlignment="1">
      <alignment horizontal="center" vertical="center"/>
    </xf>
    <xf numFmtId="43" fontId="12" fillId="3" borderId="14" xfId="5" applyFont="1" applyFill="1" applyBorder="1" applyAlignment="1">
      <alignment horizontal="right"/>
    </xf>
    <xf numFmtId="43" fontId="12" fillId="3" borderId="14" xfId="5" applyFont="1" applyFill="1" applyBorder="1" applyAlignment="1">
      <alignment horizontal="left" vertical="center"/>
    </xf>
    <xf numFmtId="43" fontId="12" fillId="3" borderId="14" xfId="5" applyFont="1" applyFill="1" applyBorder="1" applyAlignment="1">
      <alignment horizontal="right" vertical="center"/>
    </xf>
    <xf numFmtId="43" fontId="12" fillId="3" borderId="53" xfId="5" applyFont="1" applyFill="1" applyBorder="1" applyAlignment="1">
      <alignment horizontal="right" vertical="center"/>
    </xf>
    <xf numFmtId="43" fontId="12" fillId="3" borderId="15" xfId="5" applyFont="1" applyFill="1" applyBorder="1" applyAlignment="1">
      <alignment horizontal="right" vertical="center"/>
    </xf>
    <xf numFmtId="10" fontId="12" fillId="3" borderId="18" xfId="6" applyNumberFormat="1" applyFont="1" applyFill="1" applyBorder="1" applyAlignment="1">
      <alignment horizontal="right"/>
    </xf>
    <xf numFmtId="9" fontId="12" fillId="13" borderId="18" xfId="6" applyFont="1" applyFill="1" applyBorder="1" applyAlignment="1">
      <alignment horizontal="right" vertical="center"/>
    </xf>
    <xf numFmtId="9" fontId="12" fillId="13" borderId="49" xfId="6" applyFont="1" applyFill="1" applyBorder="1" applyAlignment="1">
      <alignment horizontal="right" vertical="center"/>
    </xf>
    <xf numFmtId="9" fontId="12" fillId="13" borderId="50" xfId="6" applyFont="1" applyFill="1" applyBorder="1" applyAlignment="1">
      <alignment horizontal="right" vertical="center"/>
    </xf>
    <xf numFmtId="43" fontId="12" fillId="3" borderId="52" xfId="5" applyFont="1" applyFill="1" applyBorder="1" applyAlignment="1">
      <alignment horizontal="right"/>
    </xf>
    <xf numFmtId="43" fontId="12" fillId="3" borderId="52" xfId="5" applyFont="1" applyFill="1" applyBorder="1" applyAlignment="1">
      <alignment horizontal="right" vertical="center"/>
    </xf>
    <xf numFmtId="43" fontId="12" fillId="3" borderId="0" xfId="5" applyFont="1" applyFill="1" applyBorder="1" applyAlignment="1">
      <alignment horizontal="right" vertical="center"/>
    </xf>
    <xf numFmtId="43" fontId="12" fillId="3" borderId="42" xfId="5" applyFont="1" applyFill="1" applyBorder="1" applyAlignment="1">
      <alignment horizontal="right" vertical="center"/>
    </xf>
    <xf numFmtId="10" fontId="12" fillId="13" borderId="52" xfId="6" applyNumberFormat="1" applyFont="1" applyFill="1" applyBorder="1" applyAlignment="1">
      <alignment horizontal="right" vertical="center"/>
    </xf>
    <xf numFmtId="10" fontId="12" fillId="13" borderId="0" xfId="6" applyNumberFormat="1" applyFont="1" applyFill="1" applyBorder="1" applyAlignment="1">
      <alignment horizontal="right" vertical="center"/>
    </xf>
    <xf numFmtId="10" fontId="12" fillId="13" borderId="42" xfId="6" applyNumberFormat="1" applyFont="1" applyFill="1" applyBorder="1" applyAlignment="1">
      <alignment horizontal="right" vertical="center"/>
    </xf>
    <xf numFmtId="43" fontId="12" fillId="3" borderId="53" xfId="5" applyFont="1" applyFill="1" applyBorder="1" applyAlignment="1">
      <alignment horizontal="left" vertical="center"/>
    </xf>
    <xf numFmtId="43" fontId="12" fillId="3" borderId="15" xfId="5" applyFont="1" applyFill="1" applyBorder="1" applyAlignment="1">
      <alignment horizontal="left" vertical="center"/>
    </xf>
    <xf numFmtId="10" fontId="12" fillId="13" borderId="18" xfId="6" applyNumberFormat="1" applyFont="1" applyFill="1" applyBorder="1" applyAlignment="1">
      <alignment horizontal="right" vertical="center"/>
    </xf>
    <xf numFmtId="10" fontId="12" fillId="13" borderId="49" xfId="6" applyNumberFormat="1" applyFont="1" applyFill="1" applyBorder="1" applyAlignment="1">
      <alignment horizontal="right" vertical="center"/>
    </xf>
    <xf numFmtId="10" fontId="12" fillId="13" borderId="50" xfId="6" applyNumberFormat="1" applyFont="1" applyFill="1" applyBorder="1" applyAlignment="1">
      <alignment horizontal="right" vertical="center"/>
    </xf>
    <xf numFmtId="0" fontId="12" fillId="3" borderId="48" xfId="4" applyFill="1" applyBorder="1" applyAlignment="1">
      <alignment horizontal="center"/>
    </xf>
    <xf numFmtId="0" fontId="9" fillId="3" borderId="49" xfId="4" applyFont="1" applyFill="1" applyBorder="1" applyAlignment="1">
      <alignment horizontal="right" vertical="center"/>
    </xf>
    <xf numFmtId="43" fontId="9" fillId="3" borderId="21" xfId="5" applyFont="1" applyFill="1" applyBorder="1" applyAlignment="1">
      <alignment vertical="center"/>
    </xf>
    <xf numFmtId="0" fontId="12" fillId="3" borderId="49" xfId="4" applyFill="1" applyBorder="1" applyAlignment="1">
      <alignment horizontal="left" vertical="center"/>
    </xf>
    <xf numFmtId="0" fontId="12" fillId="3" borderId="49" xfId="4" applyFill="1" applyBorder="1" applyAlignment="1">
      <alignment horizontal="center" vertical="center"/>
    </xf>
    <xf numFmtId="43" fontId="12" fillId="3" borderId="49" xfId="5" applyFont="1" applyFill="1" applyBorder="1" applyAlignment="1">
      <alignment horizontal="center" vertical="center"/>
    </xf>
    <xf numFmtId="43" fontId="12" fillId="3" borderId="49" xfId="5" applyFont="1" applyFill="1" applyBorder="1" applyAlignment="1">
      <alignment vertical="center"/>
    </xf>
    <xf numFmtId="0" fontId="12" fillId="3" borderId="50" xfId="4" applyFill="1" applyBorder="1" applyAlignment="1">
      <alignment vertical="center"/>
    </xf>
    <xf numFmtId="0" fontId="12" fillId="0" borderId="12" xfId="4" applyBorder="1" applyAlignment="1">
      <alignment horizontal="center"/>
    </xf>
    <xf numFmtId="0" fontId="12" fillId="0" borderId="13" xfId="4" applyBorder="1" applyAlignment="1">
      <alignment horizontal="center"/>
    </xf>
    <xf numFmtId="0" fontId="12" fillId="0" borderId="24" xfId="4" applyBorder="1" applyAlignment="1">
      <alignment horizontal="right"/>
    </xf>
    <xf numFmtId="10" fontId="12" fillId="0" borderId="21" xfId="4" applyNumberFormat="1" applyBorder="1" applyAlignment="1">
      <alignment horizontal="center" vertical="center"/>
    </xf>
    <xf numFmtId="0" fontId="12" fillId="0" borderId="41" xfId="4" applyBorder="1" applyAlignment="1">
      <alignment horizontal="center"/>
    </xf>
    <xf numFmtId="0" fontId="12" fillId="0" borderId="42" xfId="4" applyBorder="1" applyAlignment="1">
      <alignment horizontal="right"/>
    </xf>
    <xf numFmtId="165" fontId="12" fillId="0" borderId="21" xfId="4" applyNumberFormat="1" applyBorder="1" applyAlignment="1">
      <alignment horizontal="center" vertical="center"/>
    </xf>
    <xf numFmtId="10" fontId="12" fillId="0" borderId="21" xfId="6" applyNumberFormat="1" applyFont="1" applyFill="1" applyBorder="1" applyAlignment="1">
      <alignment horizontal="center" vertical="center"/>
    </xf>
    <xf numFmtId="10" fontId="9" fillId="0" borderId="21" xfId="6" applyNumberFormat="1" applyFont="1" applyFill="1" applyBorder="1" applyAlignment="1">
      <alignment horizontal="center" vertical="center"/>
    </xf>
    <xf numFmtId="0" fontId="12" fillId="0" borderId="48" xfId="4" applyBorder="1" applyAlignment="1">
      <alignment horizontal="center"/>
    </xf>
    <xf numFmtId="0" fontId="12" fillId="0" borderId="49" xfId="4" applyBorder="1" applyAlignment="1">
      <alignment horizontal="center"/>
    </xf>
    <xf numFmtId="0" fontId="12" fillId="0" borderId="50" xfId="4" applyBorder="1" applyAlignment="1">
      <alignment horizontal="right"/>
    </xf>
    <xf numFmtId="165" fontId="12" fillId="0" borderId="21" xfId="4" applyNumberFormat="1" applyBorder="1" applyAlignment="1">
      <alignment horizontal="left" vertical="center"/>
    </xf>
    <xf numFmtId="165" fontId="9" fillId="0" borderId="21" xfId="4" applyNumberFormat="1" applyFont="1" applyBorder="1" applyAlignment="1">
      <alignment horizontal="center" vertical="center"/>
    </xf>
    <xf numFmtId="0" fontId="12" fillId="0" borderId="0" xfId="4" applyAlignment="1">
      <alignment horizontal="left"/>
    </xf>
    <xf numFmtId="43" fontId="12" fillId="0" borderId="0" xfId="5" applyFont="1" applyFill="1" applyAlignment="1">
      <alignment horizontal="center" vertical="center"/>
    </xf>
    <xf numFmtId="0" fontId="15" fillId="0" borderId="0" xfId="7" applyFont="1" applyAlignment="1">
      <alignment horizontal="center" vertical="center"/>
    </xf>
    <xf numFmtId="0" fontId="15" fillId="0" borderId="0" xfId="7" applyFont="1" applyAlignment="1">
      <alignment vertical="center"/>
    </xf>
    <xf numFmtId="0" fontId="18" fillId="0" borderId="0" xfId="7" applyFont="1" applyAlignment="1">
      <alignment vertical="center"/>
    </xf>
    <xf numFmtId="0" fontId="15" fillId="0" borderId="0" xfId="7" applyFont="1"/>
    <xf numFmtId="43" fontId="12" fillId="0" borderId="0" xfId="5" applyFont="1" applyFill="1" applyAlignment="1">
      <alignment vertical="center"/>
    </xf>
    <xf numFmtId="164" fontId="5" fillId="8" borderId="19" xfId="3" applyNumberFormat="1" applyFont="1" applyFill="1" applyBorder="1" applyAlignment="1">
      <alignment horizontal="center" vertical="center" wrapText="1"/>
    </xf>
    <xf numFmtId="0" fontId="5" fillId="7" borderId="0" xfId="3" applyFont="1" applyFill="1" applyAlignment="1">
      <alignment horizontal="left" vertical="center"/>
    </xf>
    <xf numFmtId="49" fontId="7" fillId="0" borderId="21" xfId="3" applyNumberFormat="1" applyFont="1" applyBorder="1" applyAlignment="1">
      <alignment horizontal="center" vertical="center"/>
    </xf>
    <xf numFmtId="0" fontId="0" fillId="0" borderId="0" xfId="0" applyAlignment="1">
      <alignment wrapText="1"/>
    </xf>
    <xf numFmtId="0" fontId="0" fillId="0" borderId="21" xfId="0" applyBorder="1" applyAlignment="1">
      <alignment horizontal="center" vertical="center"/>
    </xf>
    <xf numFmtId="165" fontId="12" fillId="0" borderId="0" xfId="4" applyNumberFormat="1" applyAlignment="1">
      <alignment vertical="center"/>
    </xf>
    <xf numFmtId="166" fontId="12" fillId="13" borderId="18" xfId="6" applyNumberFormat="1" applyFont="1" applyFill="1" applyBorder="1" applyAlignment="1">
      <alignment horizontal="right" vertical="center"/>
    </xf>
    <xf numFmtId="164" fontId="5" fillId="8" borderId="21" xfId="3" applyNumberFormat="1" applyFont="1" applyFill="1" applyBorder="1" applyAlignment="1">
      <alignment horizontal="center" vertical="center" wrapText="1"/>
    </xf>
    <xf numFmtId="0" fontId="10" fillId="5" borderId="69" xfId="3" applyFont="1" applyFill="1" applyBorder="1"/>
    <xf numFmtId="0" fontId="11" fillId="8" borderId="68" xfId="3" applyFont="1" applyFill="1" applyBorder="1" applyAlignment="1">
      <alignment vertical="center" wrapText="1"/>
    </xf>
    <xf numFmtId="0" fontId="11" fillId="5" borderId="68" xfId="3" applyFont="1" applyFill="1" applyBorder="1" applyAlignment="1">
      <alignment vertical="center" wrapText="1"/>
    </xf>
    <xf numFmtId="0" fontId="11" fillId="5" borderId="70" xfId="3" applyFont="1" applyFill="1" applyBorder="1" applyAlignment="1">
      <alignment vertical="center" wrapText="1"/>
    </xf>
    <xf numFmtId="4" fontId="11" fillId="8" borderId="71" xfId="3" applyNumberFormat="1" applyFont="1" applyFill="1" applyBorder="1" applyAlignment="1">
      <alignment horizontal="righ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167" fontId="0" fillId="0" borderId="0" xfId="0" applyNumberFormat="1" applyAlignment="1">
      <alignment horizontal="center" vertical="center" wrapText="1"/>
    </xf>
    <xf numFmtId="168" fontId="0" fillId="0" borderId="0" xfId="0" applyNumberForma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0" fillId="5" borderId="0" xfId="0" applyFill="1" applyAlignment="1">
      <alignment horizontal="center" vertical="center"/>
    </xf>
    <xf numFmtId="0" fontId="0" fillId="5" borderId="0" xfId="0" applyFill="1" applyAlignment="1">
      <alignment horizontal="left" vertical="center" wrapText="1"/>
    </xf>
    <xf numFmtId="169" fontId="15" fillId="15" borderId="76" xfId="3" applyNumberFormat="1" applyFont="1" applyFill="1" applyBorder="1" applyAlignment="1">
      <alignment horizontal="right" vertical="top" wrapText="1"/>
    </xf>
    <xf numFmtId="0" fontId="15" fillId="15" borderId="73" xfId="3" applyFont="1" applyFill="1" applyBorder="1" applyAlignment="1">
      <alignment vertical="top" wrapText="1"/>
    </xf>
    <xf numFmtId="0" fontId="15" fillId="15" borderId="74" xfId="3" applyFont="1" applyFill="1" applyBorder="1" applyAlignment="1">
      <alignment vertical="top" wrapText="1"/>
    </xf>
    <xf numFmtId="0" fontId="15" fillId="15" borderId="75" xfId="3" applyFont="1" applyFill="1" applyBorder="1" applyAlignment="1">
      <alignment vertical="top" wrapText="1"/>
    </xf>
    <xf numFmtId="170" fontId="15" fillId="15" borderId="76" xfId="3" applyNumberFormat="1" applyFont="1" applyFill="1" applyBorder="1" applyAlignment="1">
      <alignment horizontal="right" vertical="top" wrapText="1"/>
    </xf>
    <xf numFmtId="0" fontId="20" fillId="0" borderId="0" xfId="0" applyFont="1" applyAlignment="1">
      <alignment vertical="center"/>
    </xf>
    <xf numFmtId="0" fontId="26" fillId="0" borderId="21" xfId="0" applyFont="1" applyBorder="1" applyAlignment="1">
      <alignment horizontal="center" vertical="center" wrapText="1"/>
    </xf>
    <xf numFmtId="0" fontId="25" fillId="0" borderId="21" xfId="0" applyFont="1" applyBorder="1" applyAlignment="1">
      <alignment horizontal="left" vertical="center" wrapText="1"/>
    </xf>
    <xf numFmtId="0" fontId="25" fillId="0" borderId="21" xfId="0" applyFont="1" applyBorder="1" applyAlignment="1">
      <alignment vertical="center" wrapText="1"/>
    </xf>
    <xf numFmtId="0" fontId="25" fillId="17" borderId="21" xfId="0" applyFont="1" applyFill="1" applyBorder="1" applyAlignment="1">
      <alignment horizontal="center" vertical="center" wrapText="1"/>
    </xf>
    <xf numFmtId="0" fontId="25" fillId="14" borderId="21" xfId="0" applyFont="1" applyFill="1" applyBorder="1" applyAlignment="1">
      <alignment horizontal="center" vertical="center" wrapText="1"/>
    </xf>
    <xf numFmtId="0" fontId="25" fillId="10" borderId="21" xfId="0" applyFont="1" applyFill="1" applyBorder="1" applyAlignment="1">
      <alignment horizontal="center" vertical="center" wrapText="1"/>
    </xf>
    <xf numFmtId="0" fontId="25" fillId="0" borderId="21" xfId="0" applyFont="1" applyBorder="1" applyAlignment="1">
      <alignment horizontal="center" vertical="center"/>
    </xf>
    <xf numFmtId="0" fontId="25" fillId="17" borderId="21" xfId="0" applyFont="1" applyFill="1" applyBorder="1" applyAlignment="1">
      <alignment horizontal="center" vertical="center"/>
    </xf>
    <xf numFmtId="0" fontId="25" fillId="14" borderId="21" xfId="0" applyFont="1" applyFill="1" applyBorder="1" applyAlignment="1">
      <alignment horizontal="center" vertical="center"/>
    </xf>
    <xf numFmtId="9" fontId="25" fillId="0" borderId="21" xfId="0" applyNumberFormat="1" applyFont="1" applyBorder="1" applyAlignment="1">
      <alignment horizontal="center" vertical="center"/>
    </xf>
    <xf numFmtId="0" fontId="25" fillId="5" borderId="21" xfId="0" applyFont="1" applyFill="1" applyBorder="1" applyAlignment="1">
      <alignment horizontal="center" vertical="center"/>
    </xf>
    <xf numFmtId="0" fontId="25" fillId="16" borderId="21" xfId="0" applyFont="1" applyFill="1" applyBorder="1" applyAlignment="1">
      <alignment horizontal="center" vertical="center"/>
    </xf>
    <xf numFmtId="0" fontId="25" fillId="18" borderId="21" xfId="0" applyFont="1" applyFill="1" applyBorder="1" applyAlignment="1">
      <alignment horizontal="center" vertical="center"/>
    </xf>
    <xf numFmtId="0" fontId="20" fillId="10" borderId="0" xfId="0" applyFont="1" applyFill="1" applyAlignment="1">
      <alignment vertical="center"/>
    </xf>
    <xf numFmtId="0" fontId="25" fillId="0" borderId="21" xfId="0" applyFont="1" applyBorder="1" applyAlignment="1">
      <alignment horizontal="center"/>
    </xf>
    <xf numFmtId="0" fontId="25" fillId="0" borderId="21" xfId="0" applyFont="1" applyBorder="1"/>
    <xf numFmtId="0" fontId="26" fillId="0" borderId="21" xfId="0" applyFont="1" applyBorder="1" applyAlignment="1">
      <alignment horizontal="left" wrapText="1"/>
    </xf>
    <xf numFmtId="0" fontId="25" fillId="5" borderId="21" xfId="0" applyFont="1" applyFill="1" applyBorder="1" applyAlignment="1">
      <alignment horizontal="center" vertical="center" wrapText="1"/>
    </xf>
    <xf numFmtId="0" fontId="25" fillId="16" borderId="21" xfId="0" applyFont="1" applyFill="1" applyBorder="1" applyAlignment="1">
      <alignment horizontal="center" vertical="center" wrapText="1"/>
    </xf>
    <xf numFmtId="0" fontId="25" fillId="18" borderId="21" xfId="0" applyFont="1" applyFill="1" applyBorder="1" applyAlignment="1">
      <alignment horizontal="center" vertical="center" wrapText="1"/>
    </xf>
    <xf numFmtId="0" fontId="26" fillId="0" borderId="0" xfId="0" applyFont="1" applyAlignment="1">
      <alignment horizontal="center" vertical="center"/>
    </xf>
    <xf numFmtId="0" fontId="26" fillId="0" borderId="21" xfId="0" applyFont="1" applyBorder="1" applyAlignment="1">
      <alignment horizontal="center" vertical="center"/>
    </xf>
    <xf numFmtId="0" fontId="0" fillId="0" borderId="21" xfId="0" applyBorder="1" applyAlignment="1">
      <alignment horizontal="left" vertical="center" wrapText="1"/>
    </xf>
    <xf numFmtId="171" fontId="25" fillId="0" borderId="21" xfId="0" applyNumberFormat="1" applyFont="1" applyBorder="1" applyAlignment="1">
      <alignment horizontal="center" vertical="center"/>
    </xf>
    <xf numFmtId="0" fontId="0" fillId="0" borderId="21" xfId="0" applyBorder="1" applyAlignment="1">
      <alignment horizontal="center" vertical="center" wrapText="1"/>
    </xf>
    <xf numFmtId="0" fontId="0" fillId="5" borderId="21" xfId="0" applyFill="1" applyBorder="1" applyAlignment="1">
      <alignment horizontal="center" vertical="center"/>
    </xf>
    <xf numFmtId="0" fontId="0" fillId="17" borderId="21" xfId="0" applyFill="1" applyBorder="1" applyAlignment="1">
      <alignment horizontal="center" vertical="center"/>
    </xf>
    <xf numFmtId="0" fontId="25" fillId="10" borderId="21" xfId="0" applyFont="1" applyFill="1" applyBorder="1" applyAlignment="1">
      <alignment vertical="center" wrapText="1"/>
    </xf>
    <xf numFmtId="0" fontId="26" fillId="10" borderId="21" xfId="0" applyFont="1" applyFill="1" applyBorder="1" applyAlignment="1">
      <alignment horizontal="left" wrapText="1"/>
    </xf>
    <xf numFmtId="0" fontId="0" fillId="14" borderId="21" xfId="0" applyFill="1" applyBorder="1" applyAlignment="1">
      <alignment horizontal="center" vertical="center"/>
    </xf>
    <xf numFmtId="0" fontId="5" fillId="7" borderId="32" xfId="3" applyFont="1" applyFill="1" applyBorder="1" applyAlignment="1">
      <alignment horizontal="center" vertical="center"/>
    </xf>
    <xf numFmtId="0" fontId="5" fillId="7" borderId="33" xfId="3" applyFont="1" applyFill="1" applyBorder="1" applyAlignment="1">
      <alignment horizontal="center" vertical="center"/>
    </xf>
    <xf numFmtId="0" fontId="5" fillId="7" borderId="34" xfId="3" applyFont="1" applyFill="1" applyBorder="1" applyAlignment="1">
      <alignment horizontal="center" vertical="center"/>
    </xf>
    <xf numFmtId="0" fontId="10" fillId="0" borderId="69" xfId="3" applyFont="1" applyBorder="1" applyAlignment="1">
      <alignment horizontal="left" wrapText="1"/>
    </xf>
    <xf numFmtId="0" fontId="10" fillId="0" borderId="68" xfId="3" applyFont="1" applyBorder="1" applyAlignment="1">
      <alignment horizontal="left" wrapText="1"/>
    </xf>
    <xf numFmtId="0" fontId="10" fillId="0" borderId="72" xfId="3" applyFont="1" applyBorder="1" applyAlignment="1">
      <alignment horizontal="left" wrapText="1"/>
    </xf>
    <xf numFmtId="0" fontId="10" fillId="0" borderId="58" xfId="3" applyFont="1" applyBorder="1" applyAlignment="1">
      <alignment horizontal="center" wrapText="1"/>
    </xf>
    <xf numFmtId="0" fontId="10" fillId="0" borderId="59" xfId="3" applyFont="1" applyBorder="1" applyAlignment="1">
      <alignment horizontal="center" wrapText="1"/>
    </xf>
    <xf numFmtId="0" fontId="10" fillId="0" borderId="60" xfId="3" applyFont="1" applyBorder="1" applyAlignment="1">
      <alignment horizontal="center" wrapText="1"/>
    </xf>
    <xf numFmtId="0" fontId="5" fillId="7" borderId="28" xfId="3" applyFont="1" applyFill="1" applyBorder="1" applyAlignment="1">
      <alignment horizontal="center" vertical="center" wrapText="1"/>
    </xf>
    <xf numFmtId="0" fontId="5" fillId="7" borderId="35" xfId="3" applyFont="1" applyFill="1" applyBorder="1" applyAlignment="1">
      <alignment horizontal="center" vertical="center" wrapText="1"/>
    </xf>
    <xf numFmtId="0" fontId="8" fillId="0" borderId="29" xfId="3" applyFont="1" applyBorder="1" applyAlignment="1">
      <alignment horizontal="center" vertical="center"/>
    </xf>
    <xf numFmtId="0" fontId="8" fillId="0" borderId="18" xfId="3" applyFont="1" applyBorder="1" applyAlignment="1">
      <alignment horizontal="center" vertical="center"/>
    </xf>
    <xf numFmtId="0" fontId="5" fillId="7" borderId="29" xfId="3" applyFont="1" applyFill="1" applyBorder="1" applyAlignment="1">
      <alignment horizontal="center" vertical="center" wrapText="1"/>
    </xf>
    <xf numFmtId="0" fontId="5" fillId="7" borderId="18" xfId="3" applyFont="1" applyFill="1" applyBorder="1" applyAlignment="1">
      <alignment horizontal="center" vertical="center" wrapText="1"/>
    </xf>
    <xf numFmtId="0" fontId="5" fillId="7" borderId="30" xfId="3" applyFont="1" applyFill="1" applyBorder="1" applyAlignment="1">
      <alignment horizontal="center" vertical="center" wrapText="1"/>
    </xf>
    <xf numFmtId="0" fontId="5" fillId="7" borderId="36" xfId="3" applyFont="1" applyFill="1" applyBorder="1" applyAlignment="1">
      <alignment horizontal="center" vertical="center" wrapText="1"/>
    </xf>
    <xf numFmtId="0" fontId="5" fillId="0" borderId="31" xfId="3" applyFont="1" applyBorder="1" applyAlignment="1">
      <alignment horizontal="center" vertical="center" wrapText="1"/>
    </xf>
    <xf numFmtId="0" fontId="5" fillId="0" borderId="37" xfId="3" applyFont="1" applyBorder="1" applyAlignment="1">
      <alignment horizontal="center" vertical="center" wrapText="1"/>
    </xf>
    <xf numFmtId="0" fontId="7" fillId="7" borderId="0" xfId="3" applyFont="1" applyFill="1" applyAlignment="1">
      <alignment horizontal="left" vertical="center" wrapText="1"/>
    </xf>
    <xf numFmtId="0" fontId="5" fillId="7" borderId="0" xfId="3" applyFont="1" applyFill="1" applyAlignment="1">
      <alignment horizontal="left" vertical="center" wrapText="1"/>
    </xf>
    <xf numFmtId="49" fontId="5" fillId="8" borderId="35" xfId="3" applyNumberFormat="1" applyFont="1" applyFill="1" applyBorder="1" applyAlignment="1">
      <alignment horizontal="center" vertical="center" wrapText="1"/>
    </xf>
    <xf numFmtId="0" fontId="7" fillId="0" borderId="18" xfId="3" applyFont="1" applyBorder="1"/>
    <xf numFmtId="49" fontId="5" fillId="3" borderId="23" xfId="3" applyNumberFormat="1" applyFont="1" applyFill="1" applyBorder="1" applyAlignment="1">
      <alignment horizontal="center" vertical="center" wrapText="1"/>
    </xf>
    <xf numFmtId="49" fontId="5" fillId="3" borderId="13" xfId="3" applyNumberFormat="1" applyFont="1" applyFill="1" applyBorder="1" applyAlignment="1">
      <alignment horizontal="center" vertical="center" wrapText="1"/>
    </xf>
    <xf numFmtId="49" fontId="5" fillId="3" borderId="24" xfId="3" applyNumberFormat="1" applyFont="1" applyFill="1" applyBorder="1" applyAlignment="1">
      <alignment horizontal="center" vertical="center" wrapText="1"/>
    </xf>
    <xf numFmtId="0" fontId="5" fillId="3" borderId="21" xfId="3" applyFont="1" applyFill="1" applyBorder="1" applyAlignment="1">
      <alignment horizontal="center" vertical="center"/>
    </xf>
    <xf numFmtId="0" fontId="6" fillId="3" borderId="21" xfId="3" applyFont="1" applyFill="1" applyBorder="1"/>
    <xf numFmtId="0" fontId="7" fillId="3" borderId="25" xfId="3" applyFont="1" applyFill="1" applyBorder="1" applyAlignment="1">
      <alignment horizontal="center" vertical="center" wrapText="1"/>
    </xf>
    <xf numFmtId="0" fontId="7" fillId="3" borderId="26" xfId="3" applyFont="1" applyFill="1" applyBorder="1" applyAlignment="1">
      <alignment horizontal="center" vertical="center" wrapText="1"/>
    </xf>
    <xf numFmtId="0" fontId="7" fillId="3" borderId="27" xfId="3" applyFont="1" applyFill="1" applyBorder="1" applyAlignment="1">
      <alignment horizontal="center" vertical="center" wrapText="1"/>
    </xf>
    <xf numFmtId="0" fontId="5" fillId="3" borderId="14" xfId="3" applyFont="1" applyFill="1" applyBorder="1" applyAlignment="1">
      <alignment horizontal="center" vertical="center"/>
    </xf>
    <xf numFmtId="0" fontId="6" fillId="3" borderId="14" xfId="3" applyFont="1" applyFill="1" applyBorder="1"/>
    <xf numFmtId="0" fontId="5" fillId="6" borderId="67" xfId="3" applyFont="1" applyFill="1" applyBorder="1" applyAlignment="1">
      <alignment horizontal="left" vertical="center"/>
    </xf>
    <xf numFmtId="0" fontId="6" fillId="0" borderId="11" xfId="3" applyFont="1" applyBorder="1"/>
    <xf numFmtId="0" fontId="7" fillId="0" borderId="12" xfId="3" applyFont="1" applyBorder="1" applyAlignment="1">
      <alignment horizontal="left" vertical="center" wrapText="1"/>
    </xf>
    <xf numFmtId="0" fontId="7" fillId="0" borderId="13" xfId="3" applyFont="1" applyBorder="1" applyAlignment="1">
      <alignment horizontal="left" vertical="center" wrapText="1"/>
    </xf>
    <xf numFmtId="0" fontId="5" fillId="0" borderId="15" xfId="3" applyFont="1" applyBorder="1" applyAlignment="1">
      <alignment horizontal="center" vertical="center" wrapText="1"/>
    </xf>
    <xf numFmtId="0" fontId="5" fillId="0" borderId="18" xfId="3" applyFont="1" applyBorder="1" applyAlignment="1">
      <alignment horizontal="center" vertical="center" wrapText="1"/>
    </xf>
    <xf numFmtId="14" fontId="5" fillId="6" borderId="14" xfId="3" applyNumberFormat="1" applyFont="1" applyFill="1" applyBorder="1" applyAlignment="1">
      <alignment horizontal="center" vertical="center"/>
    </xf>
    <xf numFmtId="14" fontId="5" fillId="6" borderId="18" xfId="3" applyNumberFormat="1" applyFont="1" applyFill="1" applyBorder="1" applyAlignment="1">
      <alignment horizontal="center" vertical="center"/>
    </xf>
    <xf numFmtId="0" fontId="7" fillId="6" borderId="12" xfId="3" applyFont="1" applyFill="1" applyBorder="1" applyAlignment="1">
      <alignment horizontal="left" vertical="center"/>
    </xf>
    <xf numFmtId="0" fontId="7" fillId="6" borderId="13" xfId="3" applyFont="1" applyFill="1" applyBorder="1" applyAlignment="1">
      <alignment horizontal="left" vertical="center"/>
    </xf>
    <xf numFmtId="0" fontId="3" fillId="2" borderId="1" xfId="3" applyFont="1" applyFill="1" applyBorder="1" applyAlignment="1">
      <alignment horizontal="center" vertical="center"/>
    </xf>
    <xf numFmtId="0" fontId="4" fillId="3" borderId="2" xfId="3" applyFont="1" applyFill="1" applyBorder="1"/>
    <xf numFmtId="0" fontId="4" fillId="3" borderId="3" xfId="3" applyFont="1" applyFill="1" applyBorder="1"/>
    <xf numFmtId="0" fontId="3" fillId="4" borderId="61" xfId="3" applyFont="1" applyFill="1" applyBorder="1" applyAlignment="1">
      <alignment horizontal="center" vertical="center"/>
    </xf>
    <xf numFmtId="0" fontId="4" fillId="5" borderId="0" xfId="3" applyFont="1" applyFill="1"/>
    <xf numFmtId="0" fontId="4" fillId="5" borderId="10" xfId="3" applyFont="1" applyFill="1" applyBorder="1"/>
    <xf numFmtId="0" fontId="5" fillId="0" borderId="62" xfId="3" applyFont="1" applyBorder="1" applyAlignment="1">
      <alignment horizontal="left" vertical="center"/>
    </xf>
    <xf numFmtId="0" fontId="6" fillId="0" borderId="17" xfId="3" applyFont="1" applyBorder="1"/>
    <xf numFmtId="0" fontId="6" fillId="0" borderId="63" xfId="3" applyFont="1" applyBorder="1"/>
    <xf numFmtId="0" fontId="5" fillId="0" borderId="64" xfId="3" applyFont="1" applyBorder="1" applyAlignment="1">
      <alignment horizontal="center" vertical="center"/>
    </xf>
    <xf numFmtId="0" fontId="5" fillId="0" borderId="65" xfId="3" applyFont="1" applyBorder="1" applyAlignment="1">
      <alignment horizontal="center" vertical="center"/>
    </xf>
    <xf numFmtId="0" fontId="6" fillId="0" borderId="9" xfId="3" applyFont="1" applyBorder="1"/>
    <xf numFmtId="10" fontId="5" fillId="6" borderId="15" xfId="3" applyNumberFormat="1" applyFont="1" applyFill="1" applyBorder="1" applyAlignment="1">
      <alignment horizontal="center" vertical="center"/>
    </xf>
    <xf numFmtId="0" fontId="6" fillId="0" borderId="42" xfId="3" applyFont="1" applyBorder="1"/>
    <xf numFmtId="0" fontId="5" fillId="0" borderId="66" xfId="3" applyFont="1" applyBorder="1" applyAlignment="1">
      <alignment horizontal="left" vertical="center" wrapText="1"/>
    </xf>
    <xf numFmtId="0" fontId="6" fillId="0" borderId="4" xfId="3" applyFont="1" applyBorder="1"/>
    <xf numFmtId="0" fontId="6" fillId="0" borderId="5" xfId="3" applyFont="1" applyBorder="1"/>
    <xf numFmtId="0" fontId="7" fillId="0" borderId="6" xfId="3" applyFont="1" applyBorder="1" applyAlignment="1">
      <alignment horizontal="left" vertical="center" wrapText="1"/>
    </xf>
    <xf numFmtId="0" fontId="7" fillId="0" borderId="7" xfId="3" applyFont="1" applyBorder="1" applyAlignment="1">
      <alignment horizontal="left" vertical="center" wrapText="1"/>
    </xf>
    <xf numFmtId="49" fontId="5" fillId="8" borderId="21" xfId="3" applyNumberFormat="1" applyFont="1" applyFill="1" applyBorder="1" applyAlignment="1">
      <alignment horizontal="center" vertical="center" wrapText="1"/>
    </xf>
    <xf numFmtId="0" fontId="7" fillId="0" borderId="21" xfId="3" applyFont="1" applyBorder="1"/>
    <xf numFmtId="0" fontId="12" fillId="3" borderId="14" xfId="4" applyFill="1" applyBorder="1" applyAlignment="1">
      <alignment horizontal="left" vertical="top"/>
    </xf>
    <xf numFmtId="0" fontId="12" fillId="3" borderId="18" xfId="4" applyFill="1" applyBorder="1" applyAlignment="1">
      <alignment horizontal="left" vertical="top"/>
    </xf>
    <xf numFmtId="0" fontId="12" fillId="3" borderId="14" xfId="4" applyFill="1" applyBorder="1" applyAlignment="1">
      <alignment horizontal="center" vertical="top"/>
    </xf>
    <xf numFmtId="0" fontId="12" fillId="3" borderId="18" xfId="4" applyFill="1" applyBorder="1" applyAlignment="1">
      <alignment horizontal="center" vertical="top"/>
    </xf>
    <xf numFmtId="4" fontId="12" fillId="3" borderId="14" xfId="4" applyNumberFormat="1" applyFill="1" applyBorder="1" applyAlignment="1">
      <alignment horizontal="left" vertical="top" wrapText="1"/>
    </xf>
    <xf numFmtId="4" fontId="12" fillId="3" borderId="18" xfId="4" applyNumberFormat="1" applyFill="1" applyBorder="1" applyAlignment="1">
      <alignment horizontal="left" vertical="top" wrapText="1"/>
    </xf>
    <xf numFmtId="0" fontId="15" fillId="0" borderId="0" xfId="7" applyFont="1" applyAlignment="1">
      <alignment horizontal="center"/>
    </xf>
    <xf numFmtId="0" fontId="15" fillId="0" borderId="49" xfId="7" applyFont="1" applyBorder="1" applyAlignment="1">
      <alignment horizontal="center" vertical="center"/>
    </xf>
    <xf numFmtId="0" fontId="15" fillId="0" borderId="53" xfId="7" applyFont="1" applyBorder="1" applyAlignment="1">
      <alignment horizontal="center"/>
    </xf>
    <xf numFmtId="0" fontId="15" fillId="0" borderId="0" xfId="7" applyFont="1" applyAlignment="1">
      <alignment horizontal="center" vertical="center"/>
    </xf>
    <xf numFmtId="0" fontId="12" fillId="0" borderId="0" xfId="4" applyAlignment="1">
      <alignment horizontal="center"/>
    </xf>
    <xf numFmtId="0" fontId="9" fillId="0" borderId="0" xfId="4" applyFont="1" applyAlignment="1">
      <alignment horizontal="left" vertical="center"/>
    </xf>
    <xf numFmtId="0" fontId="16" fillId="3" borderId="51" xfId="4" applyFont="1" applyFill="1" applyBorder="1" applyAlignment="1">
      <alignment horizontal="center" vertical="center" wrapText="1"/>
    </xf>
    <xf numFmtId="0" fontId="16" fillId="3" borderId="53" xfId="4" applyFont="1" applyFill="1" applyBorder="1" applyAlignment="1">
      <alignment horizontal="center" vertical="center" wrapText="1"/>
    </xf>
    <xf numFmtId="0" fontId="16" fillId="3" borderId="15" xfId="4" applyFont="1" applyFill="1" applyBorder="1" applyAlignment="1">
      <alignment horizontal="center" vertical="center" wrapText="1"/>
    </xf>
    <xf numFmtId="0" fontId="16" fillId="3" borderId="41" xfId="4" applyFont="1" applyFill="1" applyBorder="1" applyAlignment="1">
      <alignment horizontal="center" vertical="center" wrapText="1"/>
    </xf>
    <xf numFmtId="0" fontId="16" fillId="3" borderId="0" xfId="4" applyFont="1" applyFill="1" applyAlignment="1">
      <alignment horizontal="center" vertical="center" wrapText="1"/>
    </xf>
    <xf numFmtId="0" fontId="16" fillId="3" borderId="42" xfId="4" applyFont="1" applyFill="1" applyBorder="1" applyAlignment="1">
      <alignment horizontal="center" vertical="center" wrapText="1"/>
    </xf>
    <xf numFmtId="0" fontId="16" fillId="3" borderId="48" xfId="4" applyFont="1" applyFill="1" applyBorder="1" applyAlignment="1">
      <alignment horizontal="center" vertical="center" wrapText="1"/>
    </xf>
    <xf numFmtId="0" fontId="16" fillId="3" borderId="49" xfId="4" applyFont="1" applyFill="1" applyBorder="1" applyAlignment="1">
      <alignment horizontal="center" vertical="center" wrapText="1"/>
    </xf>
    <xf numFmtId="0" fontId="16" fillId="3" borderId="50" xfId="4" applyFont="1" applyFill="1" applyBorder="1" applyAlignment="1">
      <alignment horizontal="center" vertical="center" wrapText="1"/>
    </xf>
    <xf numFmtId="0" fontId="9" fillId="0" borderId="0" xfId="4" applyFont="1" applyAlignment="1">
      <alignment horizontal="left" vertical="center" wrapText="1"/>
    </xf>
    <xf numFmtId="0" fontId="26" fillId="0" borderId="14"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0" xfId="0" applyAlignment="1">
      <alignment horizontal="center"/>
    </xf>
    <xf numFmtId="0" fontId="26" fillId="0" borderId="12" xfId="0" applyFont="1" applyBorder="1" applyAlignment="1">
      <alignment horizontal="center"/>
    </xf>
    <xf numFmtId="0" fontId="26" fillId="0" borderId="13" xfId="0" applyFont="1" applyBorder="1" applyAlignment="1">
      <alignment horizontal="center"/>
    </xf>
    <xf numFmtId="0" fontId="26" fillId="0" borderId="24" xfId="0" applyFont="1" applyBorder="1" applyAlignment="1">
      <alignment horizontal="center"/>
    </xf>
    <xf numFmtId="0" fontId="25" fillId="0" borderId="21" xfId="0" applyFont="1" applyBorder="1" applyAlignment="1">
      <alignment horizontal="center"/>
    </xf>
    <xf numFmtId="0" fontId="26" fillId="0" borderId="51" xfId="0" applyFont="1" applyBorder="1" applyAlignment="1">
      <alignment horizontal="center" vertical="center"/>
    </xf>
    <xf numFmtId="0" fontId="26" fillId="0" borderId="15" xfId="0" applyFont="1" applyBorder="1" applyAlignment="1">
      <alignment horizontal="center" vertical="center"/>
    </xf>
    <xf numFmtId="0" fontId="26" fillId="0" borderId="41" xfId="0" applyFont="1" applyBorder="1" applyAlignment="1">
      <alignment horizontal="center" vertical="center"/>
    </xf>
    <xf numFmtId="0" fontId="26" fillId="0" borderId="42" xfId="0" applyFont="1" applyBorder="1" applyAlignment="1">
      <alignment horizontal="center" vertical="center"/>
    </xf>
    <xf numFmtId="0" fontId="26" fillId="0" borderId="48" xfId="0" applyFont="1" applyBorder="1" applyAlignment="1">
      <alignment horizontal="center" vertical="center"/>
    </xf>
    <xf numFmtId="0" fontId="26" fillId="0" borderId="50" xfId="0" applyFont="1" applyBorder="1" applyAlignment="1">
      <alignment horizontal="center" vertical="center"/>
    </xf>
    <xf numFmtId="0" fontId="26" fillId="0" borderId="21" xfId="0" applyFont="1" applyBorder="1" applyAlignment="1">
      <alignment horizontal="center" vertical="center" wrapText="1"/>
    </xf>
    <xf numFmtId="0" fontId="20" fillId="19" borderId="21" xfId="0" applyFont="1" applyFill="1" applyBorder="1" applyAlignment="1">
      <alignment horizontal="center" vertical="center"/>
    </xf>
    <xf numFmtId="0" fontId="26" fillId="10" borderId="12" xfId="0" applyFont="1" applyFill="1" applyBorder="1" applyAlignment="1">
      <alignment horizontal="center" vertical="center"/>
    </xf>
    <xf numFmtId="0" fontId="26" fillId="10" borderId="13" xfId="0" applyFont="1" applyFill="1" applyBorder="1" applyAlignment="1">
      <alignment horizontal="center" vertical="center"/>
    </xf>
    <xf numFmtId="0" fontId="26" fillId="10" borderId="24" xfId="0" applyFont="1" applyFill="1" applyBorder="1" applyAlignment="1">
      <alignment horizontal="center" vertical="center"/>
    </xf>
    <xf numFmtId="0" fontId="20" fillId="10" borderId="21" xfId="0" applyFont="1" applyFill="1" applyBorder="1" applyAlignment="1">
      <alignment horizontal="left" vertical="center"/>
    </xf>
    <xf numFmtId="0" fontId="20" fillId="0" borderId="21" xfId="0" applyFont="1" applyBorder="1" applyAlignment="1">
      <alignment horizontal="left" vertical="center"/>
    </xf>
    <xf numFmtId="0" fontId="26" fillId="0" borderId="14" xfId="0" applyFont="1" applyBorder="1" applyAlignment="1">
      <alignment horizontal="center" vertical="center"/>
    </xf>
    <xf numFmtId="0" fontId="26" fillId="0" borderId="18" xfId="0" applyFont="1" applyBorder="1" applyAlignment="1">
      <alignment horizontal="center" vertical="center"/>
    </xf>
  </cellXfs>
  <cellStyles count="12">
    <cellStyle name="Normal" xfId="0" builtinId="0"/>
    <cellStyle name="Normal 11 2" xfId="8" xr:uid="{F7B90F0D-6BCA-4F78-A6AE-3E7AC7B3ADEE}"/>
    <cellStyle name="Normal 2" xfId="3" xr:uid="{D865AF33-7216-49D0-8B0F-34399FF04B2B}"/>
    <cellStyle name="Normal 2 2" xfId="4" xr:uid="{E4FEA46C-8F75-42AB-878D-61098CB6005E}"/>
    <cellStyle name="Normal 2 3" xfId="9" xr:uid="{1519EFAF-0F28-4006-A284-3FAAFE17487C}"/>
    <cellStyle name="Normal 3" xfId="7" xr:uid="{440F95D7-F122-4F97-A9E9-4C81F36B6ACD}"/>
    <cellStyle name="Porcentagem" xfId="2" builtinId="5"/>
    <cellStyle name="Porcentagem 2" xfId="6" xr:uid="{298BCCCE-DE9A-47C8-926E-85825C824AA6}"/>
    <cellStyle name="Porcentagem 2 2" xfId="11" xr:uid="{679E9C8F-5642-4783-91F0-10457C2E434B}"/>
    <cellStyle name="Vírgula" xfId="1" builtinId="3"/>
    <cellStyle name="Vírgula 2" xfId="5" xr:uid="{1ED29D67-0EB2-4EBD-9FA7-07CE06768B43}"/>
    <cellStyle name="Vírgula 2 2" xfId="10" xr:uid="{DFF7FF82-149A-4A63-A6DE-F270EB1A5138}"/>
  </cellStyles>
  <dxfs count="72">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TAS%20ENGINER\PREFEITURA\CASAS%20FNHIS\TRANSFEREGOV\PLANILHA%20CASAS%2025%20U.H_FNHIS_SUB50_Or&#231;amento_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sheetName val="P.O. 25 CASAS POPULARES"/>
      <sheetName val="Composição Adaptadas (SD)"/>
      <sheetName val="CRONOGRAMA"/>
      <sheetName val="CRONOGRAMA DE SERV DE ADEQUAÇÃO"/>
      <sheetName val="PLAN ORIGINAL  (2)"/>
      <sheetName val="PLAN ORIGINAL "/>
      <sheetName val="PO MODELO FNHIS SEM ALTERAÇÃO"/>
      <sheetName val="SINAPI 2025_02 (CSD)"/>
      <sheetName val="SINAPI 2025_02 (ISD)"/>
      <sheetName val="COMPOSIÇÃO"/>
      <sheetName val="PLAN IDEAL"/>
      <sheetName val="CPU RECAPEAMENTO"/>
      <sheetName val="Planilha1 (2)"/>
      <sheetName val="Planilha1"/>
      <sheetName val="Limites de Custos"/>
      <sheetName val="M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DA34-ACC9-470A-B9C2-2EFFB5FF9E99}">
  <sheetPr>
    <pageSetUpPr fitToPage="1"/>
  </sheetPr>
  <dimension ref="A1:U634"/>
  <sheetViews>
    <sheetView topLeftCell="B1" zoomScale="60" zoomScaleNormal="60" workbookViewId="0">
      <selection activeCell="E18" sqref="E18"/>
    </sheetView>
  </sheetViews>
  <sheetFormatPr defaultColWidth="14.44140625" defaultRowHeight="15" customHeight="1" x14ac:dyDescent="0.3"/>
  <cols>
    <col min="1" max="1" width="6.5546875" style="1" hidden="1" customWidth="1"/>
    <col min="2" max="2" width="10.6640625" style="1" customWidth="1"/>
    <col min="3" max="3" width="17.109375" style="1" customWidth="1"/>
    <col min="4" max="4" width="14.6640625" style="1" customWidth="1"/>
    <col min="5" max="5" width="95.33203125" style="1" customWidth="1"/>
    <col min="6" max="6" width="10" style="1" customWidth="1"/>
    <col min="7" max="7" width="13.109375" style="1" customWidth="1"/>
    <col min="8" max="8" width="15.5546875" style="1" customWidth="1"/>
    <col min="9" max="9" width="16.5546875" style="1" customWidth="1"/>
    <col min="10" max="10" width="25.6640625" style="1" customWidth="1"/>
    <col min="11" max="11" width="34.109375" style="1" hidden="1" customWidth="1"/>
    <col min="12" max="12" width="21.6640625" style="1" hidden="1" customWidth="1"/>
    <col min="13" max="13" width="8.6640625" style="1" hidden="1" customWidth="1"/>
    <col min="14" max="14" width="14.44140625" style="1" hidden="1" customWidth="1"/>
    <col min="15" max="15" width="66.44140625" style="1" hidden="1" customWidth="1"/>
    <col min="16" max="16" width="8.6640625" style="1" hidden="1" customWidth="1"/>
    <col min="17" max="17" width="9.5546875" style="1" hidden="1" customWidth="1"/>
    <col min="18" max="18" width="8.6640625" style="1" hidden="1" customWidth="1"/>
    <col min="19" max="20" width="17.5546875" style="1" customWidth="1"/>
    <col min="21" max="25" width="8.6640625" style="1" customWidth="1"/>
    <col min="26" max="16384" width="14.44140625" style="1"/>
  </cols>
  <sheetData>
    <row r="1" spans="2:10" ht="14.25" customHeight="1" thickBot="1" x14ac:dyDescent="0.35"/>
    <row r="2" spans="2:10" ht="14.25" hidden="1" customHeight="1" x14ac:dyDescent="0.3"/>
    <row r="3" spans="2:10" ht="14.25" hidden="1" customHeight="1" x14ac:dyDescent="0.3"/>
    <row r="4" spans="2:10" ht="14.25" hidden="1" customHeight="1" thickBot="1" x14ac:dyDescent="0.35">
      <c r="I4" s="2"/>
    </row>
    <row r="5" spans="2:10" ht="35.1" customHeight="1" x14ac:dyDescent="0.3">
      <c r="B5" s="233" t="s">
        <v>0</v>
      </c>
      <c r="C5" s="234"/>
      <c r="D5" s="234"/>
      <c r="E5" s="234"/>
      <c r="F5" s="234"/>
      <c r="G5" s="234"/>
      <c r="H5" s="234"/>
      <c r="I5" s="234"/>
      <c r="J5" s="235"/>
    </row>
    <row r="6" spans="2:10" ht="24.75" customHeight="1" x14ac:dyDescent="0.3">
      <c r="B6" s="236" t="s">
        <v>1</v>
      </c>
      <c r="C6" s="237"/>
      <c r="D6" s="237"/>
      <c r="E6" s="237"/>
      <c r="F6" s="237"/>
      <c r="G6" s="237"/>
      <c r="H6" s="237"/>
      <c r="I6" s="237"/>
      <c r="J6" s="238"/>
    </row>
    <row r="7" spans="2:10" ht="24" customHeight="1" x14ac:dyDescent="0.3">
      <c r="B7" s="239" t="s">
        <v>116</v>
      </c>
      <c r="C7" s="240"/>
      <c r="D7" s="240"/>
      <c r="E7" s="241"/>
      <c r="F7" s="242" t="s">
        <v>2</v>
      </c>
      <c r="G7" s="240"/>
      <c r="H7" s="241"/>
      <c r="I7" s="243" t="s">
        <v>3</v>
      </c>
      <c r="J7" s="245">
        <v>0.2</v>
      </c>
    </row>
    <row r="8" spans="2:10" ht="30.75" customHeight="1" x14ac:dyDescent="0.3">
      <c r="B8" s="247" t="s">
        <v>117</v>
      </c>
      <c r="C8" s="248"/>
      <c r="D8" s="248"/>
      <c r="E8" s="249"/>
      <c r="F8" s="250" t="s">
        <v>4</v>
      </c>
      <c r="G8" s="251"/>
      <c r="H8" s="3" t="s">
        <v>5</v>
      </c>
      <c r="I8" s="244"/>
      <c r="J8" s="246"/>
    </row>
    <row r="9" spans="2:10" ht="28.5" customHeight="1" x14ac:dyDescent="0.3">
      <c r="B9" s="223" t="s">
        <v>6</v>
      </c>
      <c r="C9" s="224"/>
      <c r="D9" s="224"/>
      <c r="E9" s="224"/>
      <c r="F9" s="225" t="s">
        <v>7</v>
      </c>
      <c r="G9" s="226"/>
      <c r="H9" s="4" t="s">
        <v>8</v>
      </c>
      <c r="I9" s="227" t="s">
        <v>9</v>
      </c>
      <c r="J9" s="229">
        <v>45790</v>
      </c>
    </row>
    <row r="10" spans="2:10" ht="30" customHeight="1" x14ac:dyDescent="0.3">
      <c r="B10" s="231" t="s">
        <v>10</v>
      </c>
      <c r="C10" s="232"/>
      <c r="D10" s="232"/>
      <c r="E10" s="232"/>
      <c r="F10" s="225" t="s">
        <v>11</v>
      </c>
      <c r="G10" s="226"/>
      <c r="H10" s="130" t="s">
        <v>12</v>
      </c>
      <c r="I10" s="228"/>
      <c r="J10" s="230"/>
    </row>
    <row r="11" spans="2:10" ht="34.5" customHeight="1" x14ac:dyDescent="0.3">
      <c r="B11" s="129" t="s">
        <v>13</v>
      </c>
      <c r="C11" s="209" t="s">
        <v>118</v>
      </c>
      <c r="D11" s="210"/>
      <c r="E11" s="210"/>
      <c r="F11" s="210"/>
      <c r="G11" s="210"/>
      <c r="H11" s="210"/>
      <c r="I11" s="210"/>
      <c r="J11" s="210"/>
    </row>
    <row r="12" spans="2:10" ht="30" customHeight="1" x14ac:dyDescent="0.3">
      <c r="B12" s="211" t="s">
        <v>14</v>
      </c>
      <c r="C12" s="212"/>
      <c r="D12" s="212"/>
      <c r="E12" s="212"/>
      <c r="F12" s="212"/>
      <c r="G12" s="212"/>
      <c r="H12" s="212"/>
      <c r="I12" s="212"/>
      <c r="J12" s="128">
        <f>J90</f>
        <v>1110060.2000000002</v>
      </c>
    </row>
    <row r="13" spans="2:10" ht="30" customHeight="1" x14ac:dyDescent="0.3">
      <c r="B13" s="213"/>
      <c r="C13" s="214"/>
      <c r="D13" s="214"/>
      <c r="E13" s="214"/>
      <c r="F13" s="215"/>
      <c r="G13" s="216" t="s">
        <v>114</v>
      </c>
      <c r="H13" s="217"/>
      <c r="I13" s="217"/>
      <c r="J13" s="5">
        <f>G23+G26+G29+G32+G35+G38+G41+G44+G47+G50+G53+G56+G59+G62+G65+G68+G71+G74+G77+G80+G83+G86+G89</f>
        <v>11696</v>
      </c>
    </row>
    <row r="14" spans="2:10" ht="30" customHeight="1" thickBot="1" x14ac:dyDescent="0.35">
      <c r="B14" s="218"/>
      <c r="C14" s="219"/>
      <c r="D14" s="219"/>
      <c r="E14" s="219"/>
      <c r="F14" s="220"/>
      <c r="G14" s="221" t="s">
        <v>115</v>
      </c>
      <c r="H14" s="222"/>
      <c r="I14" s="222"/>
      <c r="J14" s="6">
        <f>(J12-J17)/J13</f>
        <v>94.620000000000019</v>
      </c>
    </row>
    <row r="15" spans="2:10" ht="33" customHeight="1" x14ac:dyDescent="0.3">
      <c r="B15" s="199" t="s">
        <v>15</v>
      </c>
      <c r="C15" s="201" t="s">
        <v>16</v>
      </c>
      <c r="D15" s="203" t="s">
        <v>17</v>
      </c>
      <c r="E15" s="203" t="s">
        <v>18</v>
      </c>
      <c r="F15" s="205" t="s">
        <v>19</v>
      </c>
      <c r="G15" s="207" t="s">
        <v>20</v>
      </c>
      <c r="H15" s="190" t="s">
        <v>21</v>
      </c>
      <c r="I15" s="191"/>
      <c r="J15" s="192"/>
    </row>
    <row r="16" spans="2:10" ht="30" customHeight="1" x14ac:dyDescent="0.3">
      <c r="B16" s="200"/>
      <c r="C16" s="202"/>
      <c r="D16" s="204"/>
      <c r="E16" s="204"/>
      <c r="F16" s="206"/>
      <c r="G16" s="208"/>
      <c r="H16" s="7" t="s">
        <v>22</v>
      </c>
      <c r="I16" s="7" t="s">
        <v>23</v>
      </c>
      <c r="J16" s="8" t="s">
        <v>24</v>
      </c>
    </row>
    <row r="17" spans="2:21" s="16" customFormat="1" ht="23.4" customHeight="1" x14ac:dyDescent="0.25">
      <c r="B17" s="9">
        <v>1</v>
      </c>
      <c r="C17" s="10"/>
      <c r="D17" s="11"/>
      <c r="E17" s="12" t="s">
        <v>25</v>
      </c>
      <c r="F17" s="13"/>
      <c r="G17" s="13"/>
      <c r="H17" s="13"/>
      <c r="I17" s="14"/>
      <c r="J17" s="15">
        <f>SUM(J18:J20)</f>
        <v>3384.6800000000003</v>
      </c>
    </row>
    <row r="18" spans="2:21" s="16" customFormat="1" ht="50.1" customHeight="1" x14ac:dyDescent="0.25">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5">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3">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5">
      <c r="B21" s="38">
        <v>2</v>
      </c>
      <c r="C21" s="39"/>
      <c r="D21" s="40"/>
      <c r="E21" s="41" t="s">
        <v>91</v>
      </c>
      <c r="F21" s="42"/>
      <c r="G21" s="42"/>
      <c r="H21" s="42"/>
      <c r="I21" s="43"/>
      <c r="J21" s="44">
        <f>J22</f>
        <v>23465.759999999998</v>
      </c>
      <c r="T21" s="16" t="s">
        <v>120</v>
      </c>
    </row>
    <row r="22" spans="2:21" s="54" customFormat="1" ht="30" customHeight="1" x14ac:dyDescent="0.3">
      <c r="B22" s="53" t="s">
        <v>40</v>
      </c>
      <c r="C22" s="45"/>
      <c r="D22" s="46"/>
      <c r="E22" s="46" t="s">
        <v>43</v>
      </c>
      <c r="F22" s="47"/>
      <c r="G22" s="47"/>
      <c r="H22" s="47"/>
      <c r="I22" s="48"/>
      <c r="J22" s="49">
        <f>SUM(J23:J23)</f>
        <v>23465.759999999998</v>
      </c>
      <c r="T22" s="54" t="s">
        <v>121</v>
      </c>
    </row>
    <row r="23" spans="2:21" s="16" customFormat="1" ht="50.1" customHeight="1" x14ac:dyDescent="0.25">
      <c r="B23" s="51" t="s">
        <v>41</v>
      </c>
      <c r="C23" s="52" t="s">
        <v>26</v>
      </c>
      <c r="D23" s="18" t="s">
        <v>44</v>
      </c>
      <c r="E23" s="19" t="s">
        <v>45</v>
      </c>
      <c r="F23" s="18" t="s">
        <v>31</v>
      </c>
      <c r="G23" s="55">
        <v>248</v>
      </c>
      <c r="H23" s="27">
        <v>78.849999999999994</v>
      </c>
      <c r="I23" s="22">
        <f>ROUND(H23*(1+$J$7),2)</f>
        <v>94.62</v>
      </c>
      <c r="J23" s="50">
        <f>ROUND(G23*I23,2)</f>
        <v>23465.759999999998</v>
      </c>
    </row>
    <row r="24" spans="2:21" s="16" customFormat="1" ht="30" customHeight="1" x14ac:dyDescent="0.25">
      <c r="B24" s="38">
        <v>3</v>
      </c>
      <c r="C24" s="39"/>
      <c r="D24" s="40"/>
      <c r="E24" s="41" t="s">
        <v>94</v>
      </c>
      <c r="F24" s="42"/>
      <c r="G24" s="42"/>
      <c r="H24" s="42"/>
      <c r="I24" s="43"/>
      <c r="J24" s="44">
        <f>J25</f>
        <v>74465.94</v>
      </c>
    </row>
    <row r="25" spans="2:21" s="54" customFormat="1" ht="30" customHeight="1" x14ac:dyDescent="0.3">
      <c r="B25" s="53" t="s">
        <v>46</v>
      </c>
      <c r="C25" s="45"/>
      <c r="D25" s="46"/>
      <c r="E25" s="46" t="s">
        <v>43</v>
      </c>
      <c r="F25" s="47"/>
      <c r="G25" s="47"/>
      <c r="H25" s="47"/>
      <c r="I25" s="48"/>
      <c r="J25" s="49">
        <f>SUM(J26:J26)</f>
        <v>74465.94</v>
      </c>
    </row>
    <row r="26" spans="2:21" s="16" customFormat="1" ht="50.1" customHeight="1" x14ac:dyDescent="0.25">
      <c r="B26" s="51" t="s">
        <v>47</v>
      </c>
      <c r="C26" s="52" t="s">
        <v>26</v>
      </c>
      <c r="D26" s="18" t="s">
        <v>44</v>
      </c>
      <c r="E26" s="19" t="s">
        <v>45</v>
      </c>
      <c r="F26" s="18" t="s">
        <v>31</v>
      </c>
      <c r="G26" s="55">
        <v>787</v>
      </c>
      <c r="H26" s="27">
        <v>78.849999999999994</v>
      </c>
      <c r="I26" s="22">
        <f>ROUND(H26*(1+$J$7),2)</f>
        <v>94.62</v>
      </c>
      <c r="J26" s="50">
        <f>ROUND(G26*I26,2)</f>
        <v>74465.94</v>
      </c>
    </row>
    <row r="27" spans="2:21" s="16" customFormat="1" ht="30" customHeight="1" x14ac:dyDescent="0.25">
      <c r="B27" s="38">
        <v>4</v>
      </c>
      <c r="C27" s="39"/>
      <c r="D27" s="40"/>
      <c r="E27" s="41" t="s">
        <v>92</v>
      </c>
      <c r="F27" s="42"/>
      <c r="G27" s="42"/>
      <c r="H27" s="42"/>
      <c r="I27" s="43"/>
      <c r="J27" s="44">
        <f>J28</f>
        <v>22898.04</v>
      </c>
    </row>
    <row r="28" spans="2:21" s="54" customFormat="1" ht="30" customHeight="1" x14ac:dyDescent="0.3">
      <c r="B28" s="53" t="s">
        <v>48</v>
      </c>
      <c r="C28" s="45"/>
      <c r="D28" s="46"/>
      <c r="E28" s="46" t="s">
        <v>43</v>
      </c>
      <c r="F28" s="47"/>
      <c r="G28" s="47"/>
      <c r="H28" s="47"/>
      <c r="I28" s="48"/>
      <c r="J28" s="49">
        <f>SUM(J29:J29)</f>
        <v>22898.04</v>
      </c>
    </row>
    <row r="29" spans="2:21" s="16" customFormat="1" ht="50.1" customHeight="1" x14ac:dyDescent="0.25">
      <c r="B29" s="51" t="s">
        <v>49</v>
      </c>
      <c r="C29" s="52" t="s">
        <v>26</v>
      </c>
      <c r="D29" s="18" t="s">
        <v>44</v>
      </c>
      <c r="E29" s="19" t="s">
        <v>45</v>
      </c>
      <c r="F29" s="18" t="s">
        <v>31</v>
      </c>
      <c r="G29" s="55">
        <v>242</v>
      </c>
      <c r="H29" s="27">
        <v>78.849999999999994</v>
      </c>
      <c r="I29" s="22">
        <f>ROUND(H29*(1+$J$7),2)</f>
        <v>94.62</v>
      </c>
      <c r="J29" s="50">
        <f>ROUND(G29*I29,2)</f>
        <v>22898.04</v>
      </c>
    </row>
    <row r="30" spans="2:21" s="16" customFormat="1" ht="30" customHeight="1" x14ac:dyDescent="0.25">
      <c r="B30" s="38">
        <v>5</v>
      </c>
      <c r="C30" s="39"/>
      <c r="D30" s="40"/>
      <c r="E30" s="41" t="s">
        <v>93</v>
      </c>
      <c r="F30" s="42"/>
      <c r="G30" s="42"/>
      <c r="H30" s="42"/>
      <c r="I30" s="43"/>
      <c r="J30" s="44">
        <f>J31</f>
        <v>73614.36</v>
      </c>
    </row>
    <row r="31" spans="2:21" s="54" customFormat="1" ht="30" customHeight="1" x14ac:dyDescent="0.3">
      <c r="B31" s="53" t="s">
        <v>50</v>
      </c>
      <c r="C31" s="45"/>
      <c r="D31" s="46"/>
      <c r="E31" s="46" t="s">
        <v>43</v>
      </c>
      <c r="F31" s="47"/>
      <c r="G31" s="47"/>
      <c r="H31" s="47"/>
      <c r="I31" s="48"/>
      <c r="J31" s="49">
        <f>SUM(J32:J32)</f>
        <v>73614.36</v>
      </c>
    </row>
    <row r="32" spans="2:21" s="16" customFormat="1" ht="50.1" customHeight="1" x14ac:dyDescent="0.25">
      <c r="B32" s="51" t="s">
        <v>51</v>
      </c>
      <c r="C32" s="52" t="s">
        <v>26</v>
      </c>
      <c r="D32" s="18" t="s">
        <v>44</v>
      </c>
      <c r="E32" s="19" t="s">
        <v>45</v>
      </c>
      <c r="F32" s="18" t="s">
        <v>31</v>
      </c>
      <c r="G32" s="55">
        <v>778</v>
      </c>
      <c r="H32" s="27">
        <v>78.849999999999994</v>
      </c>
      <c r="I32" s="22">
        <f>ROUND(H32*(1+$J$7),2)</f>
        <v>94.62</v>
      </c>
      <c r="J32" s="50">
        <f>ROUND(G32*I32,2)</f>
        <v>73614.36</v>
      </c>
    </row>
    <row r="33" spans="2:10" s="16" customFormat="1" ht="30" customHeight="1" x14ac:dyDescent="0.25">
      <c r="B33" s="38">
        <v>6</v>
      </c>
      <c r="C33" s="39"/>
      <c r="D33" s="40"/>
      <c r="E33" s="41" t="s">
        <v>97</v>
      </c>
      <c r="F33" s="42"/>
      <c r="G33" s="42"/>
      <c r="H33" s="42"/>
      <c r="I33" s="43"/>
      <c r="J33" s="44">
        <f>J34</f>
        <v>166720.44</v>
      </c>
    </row>
    <row r="34" spans="2:10" s="54" customFormat="1" ht="30" customHeight="1" x14ac:dyDescent="0.3">
      <c r="B34" s="53" t="s">
        <v>52</v>
      </c>
      <c r="C34" s="45"/>
      <c r="D34" s="46"/>
      <c r="E34" s="46" t="s">
        <v>43</v>
      </c>
      <c r="F34" s="47"/>
      <c r="G34" s="47"/>
      <c r="H34" s="47"/>
      <c r="I34" s="48"/>
      <c r="J34" s="49">
        <f>SUM(J35:J35)</f>
        <v>166720.44</v>
      </c>
    </row>
    <row r="35" spans="2:10" s="16" customFormat="1" ht="50.1" customHeight="1" x14ac:dyDescent="0.25">
      <c r="B35" s="51" t="s">
        <v>52</v>
      </c>
      <c r="C35" s="52" t="s">
        <v>26</v>
      </c>
      <c r="D35" s="18" t="s">
        <v>44</v>
      </c>
      <c r="E35" s="19" t="s">
        <v>45</v>
      </c>
      <c r="F35" s="18" t="s">
        <v>31</v>
      </c>
      <c r="G35" s="55">
        <v>1762</v>
      </c>
      <c r="H35" s="27">
        <v>78.849999999999994</v>
      </c>
      <c r="I35" s="22">
        <f>ROUND(H35*(1+$J$7),2)</f>
        <v>94.62</v>
      </c>
      <c r="J35" s="50">
        <f>ROUND(G35*I35,2)</f>
        <v>166720.44</v>
      </c>
    </row>
    <row r="36" spans="2:10" s="16" customFormat="1" ht="30" customHeight="1" x14ac:dyDescent="0.25">
      <c r="B36" s="38">
        <v>7</v>
      </c>
      <c r="C36" s="39"/>
      <c r="D36" s="40"/>
      <c r="E36" s="41" t="s">
        <v>96</v>
      </c>
      <c r="F36" s="42"/>
      <c r="G36" s="42"/>
      <c r="H36" s="42"/>
      <c r="I36" s="43"/>
      <c r="J36" s="44">
        <f>J37</f>
        <v>30846.12</v>
      </c>
    </row>
    <row r="37" spans="2:10" s="54" customFormat="1" ht="30" customHeight="1" x14ac:dyDescent="0.3">
      <c r="B37" s="53" t="s">
        <v>53</v>
      </c>
      <c r="C37" s="45"/>
      <c r="D37" s="46"/>
      <c r="E37" s="46" t="s">
        <v>43</v>
      </c>
      <c r="F37" s="47"/>
      <c r="G37" s="47"/>
      <c r="H37" s="47"/>
      <c r="I37" s="48"/>
      <c r="J37" s="49">
        <f>SUM(J38:J38)</f>
        <v>30846.12</v>
      </c>
    </row>
    <row r="38" spans="2:10" s="16" customFormat="1" ht="50.1" customHeight="1" x14ac:dyDescent="0.25">
      <c r="B38" s="51" t="s">
        <v>54</v>
      </c>
      <c r="C38" s="52" t="s">
        <v>26</v>
      </c>
      <c r="D38" s="18" t="s">
        <v>44</v>
      </c>
      <c r="E38" s="19" t="s">
        <v>45</v>
      </c>
      <c r="F38" s="18" t="s">
        <v>31</v>
      </c>
      <c r="G38" s="55">
        <v>326</v>
      </c>
      <c r="H38" s="27">
        <v>78.849999999999994</v>
      </c>
      <c r="I38" s="22">
        <f>ROUND(H38*(1+$J$7),2)</f>
        <v>94.62</v>
      </c>
      <c r="J38" s="50">
        <f>ROUND(G38*I38,2)</f>
        <v>30846.12</v>
      </c>
    </row>
    <row r="39" spans="2:10" s="16" customFormat="1" ht="30" customHeight="1" x14ac:dyDescent="0.25">
      <c r="B39" s="38">
        <v>8</v>
      </c>
      <c r="C39" s="39"/>
      <c r="D39" s="40"/>
      <c r="E39" s="41" t="s">
        <v>95</v>
      </c>
      <c r="F39" s="42"/>
      <c r="G39" s="42"/>
      <c r="H39" s="42"/>
      <c r="I39" s="43"/>
      <c r="J39" s="44">
        <f>J40</f>
        <v>71532.72</v>
      </c>
    </row>
    <row r="40" spans="2:10" s="54" customFormat="1" ht="30" customHeight="1" x14ac:dyDescent="0.3">
      <c r="B40" s="53" t="s">
        <v>55</v>
      </c>
      <c r="C40" s="45"/>
      <c r="D40" s="46"/>
      <c r="E40" s="46" t="s">
        <v>43</v>
      </c>
      <c r="F40" s="47"/>
      <c r="G40" s="47"/>
      <c r="H40" s="47"/>
      <c r="I40" s="48"/>
      <c r="J40" s="49">
        <f>SUM(J41:J41)</f>
        <v>71532.72</v>
      </c>
    </row>
    <row r="41" spans="2:10" s="16" customFormat="1" ht="50.1" customHeight="1" x14ac:dyDescent="0.25">
      <c r="B41" s="51" t="s">
        <v>56</v>
      </c>
      <c r="C41" s="52" t="s">
        <v>26</v>
      </c>
      <c r="D41" s="18" t="s">
        <v>44</v>
      </c>
      <c r="E41" s="19" t="s">
        <v>45</v>
      </c>
      <c r="F41" s="18" t="s">
        <v>31</v>
      </c>
      <c r="G41" s="55">
        <v>756</v>
      </c>
      <c r="H41" s="27">
        <v>78.849999999999994</v>
      </c>
      <c r="I41" s="22">
        <f>ROUND(H41*(1+$J$7),2)</f>
        <v>94.62</v>
      </c>
      <c r="J41" s="50">
        <f>ROUND(G41*I41,2)</f>
        <v>71532.72</v>
      </c>
    </row>
    <row r="42" spans="2:10" s="16" customFormat="1" ht="30" customHeight="1" x14ac:dyDescent="0.25">
      <c r="B42" s="38">
        <v>9</v>
      </c>
      <c r="C42" s="39"/>
      <c r="D42" s="40"/>
      <c r="E42" s="41" t="s">
        <v>98</v>
      </c>
      <c r="F42" s="42"/>
      <c r="G42" s="42"/>
      <c r="H42" s="42"/>
      <c r="I42" s="43"/>
      <c r="J42" s="44">
        <f>J43</f>
        <v>62827.68</v>
      </c>
    </row>
    <row r="43" spans="2:10" s="54" customFormat="1" ht="30" customHeight="1" x14ac:dyDescent="0.3">
      <c r="B43" s="53" t="s">
        <v>57</v>
      </c>
      <c r="C43" s="45"/>
      <c r="D43" s="46"/>
      <c r="E43" s="46" t="s">
        <v>43</v>
      </c>
      <c r="F43" s="47"/>
      <c r="G43" s="47"/>
      <c r="H43" s="47"/>
      <c r="I43" s="48"/>
      <c r="J43" s="49">
        <f>SUM(J44:J44)</f>
        <v>62827.68</v>
      </c>
    </row>
    <row r="44" spans="2:10" s="16" customFormat="1" ht="50.1" customHeight="1" x14ac:dyDescent="0.25">
      <c r="B44" s="51" t="s">
        <v>58</v>
      </c>
      <c r="C44" s="52" t="s">
        <v>26</v>
      </c>
      <c r="D44" s="18" t="s">
        <v>44</v>
      </c>
      <c r="E44" s="19" t="s">
        <v>45</v>
      </c>
      <c r="F44" s="18" t="s">
        <v>31</v>
      </c>
      <c r="G44" s="55">
        <v>664</v>
      </c>
      <c r="H44" s="27">
        <v>78.849999999999994</v>
      </c>
      <c r="I44" s="22">
        <f>ROUND(H44*(1+$J$7),2)</f>
        <v>94.62</v>
      </c>
      <c r="J44" s="50">
        <f>ROUND(G44*I44,2)</f>
        <v>62827.68</v>
      </c>
    </row>
    <row r="45" spans="2:10" s="16" customFormat="1" ht="30" customHeight="1" x14ac:dyDescent="0.25">
      <c r="B45" s="38">
        <v>10</v>
      </c>
      <c r="C45" s="39"/>
      <c r="D45" s="40"/>
      <c r="E45" s="41" t="s">
        <v>99</v>
      </c>
      <c r="F45" s="42"/>
      <c r="G45" s="42"/>
      <c r="H45" s="42"/>
      <c r="I45" s="43"/>
      <c r="J45" s="44">
        <f>J46</f>
        <v>39835.019999999997</v>
      </c>
    </row>
    <row r="46" spans="2:10" s="54" customFormat="1" ht="30" customHeight="1" x14ac:dyDescent="0.3">
      <c r="B46" s="53" t="s">
        <v>59</v>
      </c>
      <c r="C46" s="45"/>
      <c r="D46" s="46"/>
      <c r="E46" s="46" t="s">
        <v>43</v>
      </c>
      <c r="F46" s="47"/>
      <c r="G46" s="47"/>
      <c r="H46" s="47"/>
      <c r="I46" s="48"/>
      <c r="J46" s="49">
        <f>SUM(J47:J47)</f>
        <v>39835.019999999997</v>
      </c>
    </row>
    <row r="47" spans="2:10" s="16" customFormat="1" ht="50.1" customHeight="1" x14ac:dyDescent="0.25">
      <c r="B47" s="51" t="s">
        <v>60</v>
      </c>
      <c r="C47" s="52" t="s">
        <v>26</v>
      </c>
      <c r="D47" s="18" t="s">
        <v>44</v>
      </c>
      <c r="E47" s="19" t="s">
        <v>45</v>
      </c>
      <c r="F47" s="18" t="s">
        <v>31</v>
      </c>
      <c r="G47" s="55">
        <v>421</v>
      </c>
      <c r="H47" s="27">
        <v>78.849999999999994</v>
      </c>
      <c r="I47" s="22">
        <f>ROUND(H47*(1+$J$7),2)</f>
        <v>94.62</v>
      </c>
      <c r="J47" s="50">
        <f>ROUND(G47*I47,2)</f>
        <v>39835.019999999997</v>
      </c>
    </row>
    <row r="48" spans="2:10" s="16" customFormat="1" ht="30" customHeight="1" x14ac:dyDescent="0.25">
      <c r="B48" s="38">
        <v>11</v>
      </c>
      <c r="C48" s="39"/>
      <c r="D48" s="40"/>
      <c r="E48" s="41" t="s">
        <v>100</v>
      </c>
      <c r="F48" s="42"/>
      <c r="G48" s="42"/>
      <c r="H48" s="42"/>
      <c r="I48" s="43"/>
      <c r="J48" s="44">
        <f>J49</f>
        <v>30089.16</v>
      </c>
    </row>
    <row r="49" spans="2:10" s="54" customFormat="1" ht="30" customHeight="1" x14ac:dyDescent="0.3">
      <c r="B49" s="53" t="s">
        <v>61</v>
      </c>
      <c r="C49" s="45"/>
      <c r="D49" s="46"/>
      <c r="E49" s="46" t="s">
        <v>43</v>
      </c>
      <c r="F49" s="47"/>
      <c r="G49" s="47"/>
      <c r="H49" s="47"/>
      <c r="I49" s="48"/>
      <c r="J49" s="49">
        <f>SUM(J50:J50)</f>
        <v>30089.16</v>
      </c>
    </row>
    <row r="50" spans="2:10" s="16" customFormat="1" ht="50.1" customHeight="1" x14ac:dyDescent="0.25">
      <c r="B50" s="51" t="s">
        <v>62</v>
      </c>
      <c r="C50" s="52" t="s">
        <v>26</v>
      </c>
      <c r="D50" s="18" t="s">
        <v>44</v>
      </c>
      <c r="E50" s="19" t="s">
        <v>45</v>
      </c>
      <c r="F50" s="18" t="s">
        <v>31</v>
      </c>
      <c r="G50" s="55">
        <v>318</v>
      </c>
      <c r="H50" s="27">
        <v>78.849999999999994</v>
      </c>
      <c r="I50" s="22">
        <f>ROUND(H50*(1+$J$7),2)</f>
        <v>94.62</v>
      </c>
      <c r="J50" s="50">
        <f>ROUND(G50*I50,2)</f>
        <v>30089.16</v>
      </c>
    </row>
    <row r="51" spans="2:10" s="16" customFormat="1" ht="30" customHeight="1" x14ac:dyDescent="0.25">
      <c r="B51" s="38">
        <v>12</v>
      </c>
      <c r="C51" s="39"/>
      <c r="D51" s="40"/>
      <c r="E51" s="41" t="s">
        <v>101</v>
      </c>
      <c r="F51" s="42"/>
      <c r="G51" s="42"/>
      <c r="H51" s="42"/>
      <c r="I51" s="43"/>
      <c r="J51" s="44">
        <f>J52</f>
        <v>38321.1</v>
      </c>
    </row>
    <row r="52" spans="2:10" s="54" customFormat="1" ht="30" customHeight="1" x14ac:dyDescent="0.3">
      <c r="B52" s="53" t="s">
        <v>63</v>
      </c>
      <c r="C52" s="45"/>
      <c r="D52" s="46"/>
      <c r="E52" s="46" t="s">
        <v>43</v>
      </c>
      <c r="F52" s="47"/>
      <c r="G52" s="47"/>
      <c r="H52" s="47"/>
      <c r="I52" s="48"/>
      <c r="J52" s="49">
        <f>SUM(J53:J53)</f>
        <v>38321.1</v>
      </c>
    </row>
    <row r="53" spans="2:10" s="16" customFormat="1" ht="50.1" customHeight="1" x14ac:dyDescent="0.25">
      <c r="B53" s="51" t="s">
        <v>64</v>
      </c>
      <c r="C53" s="52" t="s">
        <v>26</v>
      </c>
      <c r="D53" s="18" t="s">
        <v>44</v>
      </c>
      <c r="E53" s="19" t="s">
        <v>45</v>
      </c>
      <c r="F53" s="18" t="s">
        <v>31</v>
      </c>
      <c r="G53" s="55">
        <v>405</v>
      </c>
      <c r="H53" s="27">
        <v>78.849999999999994</v>
      </c>
      <c r="I53" s="22">
        <f>ROUND(H53*(1+$J$7),2)</f>
        <v>94.62</v>
      </c>
      <c r="J53" s="50">
        <f>ROUND(G53*I53,2)</f>
        <v>38321.1</v>
      </c>
    </row>
    <row r="54" spans="2:10" s="16" customFormat="1" ht="30" customHeight="1" x14ac:dyDescent="0.25">
      <c r="B54" s="38">
        <v>13</v>
      </c>
      <c r="C54" s="39"/>
      <c r="D54" s="40"/>
      <c r="E54" s="41" t="s">
        <v>102</v>
      </c>
      <c r="F54" s="42"/>
      <c r="G54" s="42"/>
      <c r="H54" s="42"/>
      <c r="I54" s="43"/>
      <c r="J54" s="44">
        <f>J55</f>
        <v>43430.58</v>
      </c>
    </row>
    <row r="55" spans="2:10" s="54" customFormat="1" ht="30" customHeight="1" x14ac:dyDescent="0.3">
      <c r="B55" s="53" t="s">
        <v>65</v>
      </c>
      <c r="C55" s="45"/>
      <c r="D55" s="46"/>
      <c r="E55" s="46" t="s">
        <v>43</v>
      </c>
      <c r="F55" s="47"/>
      <c r="G55" s="47"/>
      <c r="H55" s="47"/>
      <c r="I55" s="48"/>
      <c r="J55" s="49">
        <f>SUM(J56:J56)</f>
        <v>43430.58</v>
      </c>
    </row>
    <row r="56" spans="2:10" s="16" customFormat="1" ht="50.1" customHeight="1" x14ac:dyDescent="0.25">
      <c r="B56" s="51" t="s">
        <v>66</v>
      </c>
      <c r="C56" s="52" t="s">
        <v>26</v>
      </c>
      <c r="D56" s="18" t="s">
        <v>44</v>
      </c>
      <c r="E56" s="19" t="s">
        <v>45</v>
      </c>
      <c r="F56" s="18" t="s">
        <v>31</v>
      </c>
      <c r="G56" s="55">
        <v>459</v>
      </c>
      <c r="H56" s="27">
        <v>78.849999999999994</v>
      </c>
      <c r="I56" s="22">
        <f>ROUND(H56*(1+$J$7),2)</f>
        <v>94.62</v>
      </c>
      <c r="J56" s="50">
        <f>ROUND(G56*I56,2)</f>
        <v>43430.58</v>
      </c>
    </row>
    <row r="57" spans="2:10" s="16" customFormat="1" ht="30" customHeight="1" x14ac:dyDescent="0.25">
      <c r="B57" s="38">
        <v>14</v>
      </c>
      <c r="C57" s="39"/>
      <c r="D57" s="40"/>
      <c r="E57" s="41" t="s">
        <v>103</v>
      </c>
      <c r="F57" s="42"/>
      <c r="G57" s="42"/>
      <c r="H57" s="42"/>
      <c r="I57" s="43"/>
      <c r="J57" s="44">
        <f>J58</f>
        <v>29237.58</v>
      </c>
    </row>
    <row r="58" spans="2:10" s="54" customFormat="1" ht="30" customHeight="1" x14ac:dyDescent="0.3">
      <c r="B58" s="53" t="s">
        <v>67</v>
      </c>
      <c r="C58" s="45"/>
      <c r="D58" s="46"/>
      <c r="E58" s="46" t="s">
        <v>43</v>
      </c>
      <c r="F58" s="47"/>
      <c r="G58" s="47"/>
      <c r="H58" s="47"/>
      <c r="I58" s="48"/>
      <c r="J58" s="49">
        <f>SUM(J59:J59)</f>
        <v>29237.58</v>
      </c>
    </row>
    <row r="59" spans="2:10" s="16" customFormat="1" ht="50.1" customHeight="1" x14ac:dyDescent="0.25">
      <c r="B59" s="51" t="s">
        <v>68</v>
      </c>
      <c r="C59" s="52" t="s">
        <v>26</v>
      </c>
      <c r="D59" s="18" t="s">
        <v>44</v>
      </c>
      <c r="E59" s="19" t="s">
        <v>45</v>
      </c>
      <c r="F59" s="18" t="s">
        <v>31</v>
      </c>
      <c r="G59" s="55">
        <v>309</v>
      </c>
      <c r="H59" s="27">
        <v>78.849999999999994</v>
      </c>
      <c r="I59" s="22">
        <f>ROUND(H59*(1+$J$7),2)</f>
        <v>94.62</v>
      </c>
      <c r="J59" s="50">
        <f>ROUND(G59*I59,2)</f>
        <v>29237.58</v>
      </c>
    </row>
    <row r="60" spans="2:10" s="16" customFormat="1" ht="30" customHeight="1" x14ac:dyDescent="0.25">
      <c r="B60" s="38">
        <v>15</v>
      </c>
      <c r="C60" s="39"/>
      <c r="D60" s="40"/>
      <c r="E60" s="41" t="s">
        <v>104</v>
      </c>
      <c r="F60" s="42"/>
      <c r="G60" s="42"/>
      <c r="H60" s="42"/>
      <c r="I60" s="43"/>
      <c r="J60" s="44">
        <f>J61</f>
        <v>41159.699999999997</v>
      </c>
    </row>
    <row r="61" spans="2:10" s="54" customFormat="1" ht="30" customHeight="1" x14ac:dyDescent="0.3">
      <c r="B61" s="53" t="s">
        <v>69</v>
      </c>
      <c r="C61" s="45"/>
      <c r="D61" s="46"/>
      <c r="E61" s="46" t="s">
        <v>43</v>
      </c>
      <c r="F61" s="47"/>
      <c r="G61" s="47"/>
      <c r="H61" s="47"/>
      <c r="I61" s="48"/>
      <c r="J61" s="49">
        <f>SUM(J62:J62)</f>
        <v>41159.699999999997</v>
      </c>
    </row>
    <row r="62" spans="2:10" s="16" customFormat="1" ht="50.1" customHeight="1" x14ac:dyDescent="0.25">
      <c r="B62" s="51" t="s">
        <v>70</v>
      </c>
      <c r="C62" s="52" t="s">
        <v>26</v>
      </c>
      <c r="D62" s="18" t="s">
        <v>44</v>
      </c>
      <c r="E62" s="19" t="s">
        <v>45</v>
      </c>
      <c r="F62" s="18" t="s">
        <v>31</v>
      </c>
      <c r="G62" s="55">
        <v>435</v>
      </c>
      <c r="H62" s="27">
        <v>78.849999999999994</v>
      </c>
      <c r="I62" s="22">
        <f>ROUND(H62*(1+$J$7),2)</f>
        <v>94.62</v>
      </c>
      <c r="J62" s="50">
        <f>ROUND(G62*I62,2)</f>
        <v>41159.699999999997</v>
      </c>
    </row>
    <row r="63" spans="2:10" s="16" customFormat="1" ht="30" customHeight="1" x14ac:dyDescent="0.25">
      <c r="B63" s="38">
        <v>16</v>
      </c>
      <c r="C63" s="39"/>
      <c r="D63" s="40"/>
      <c r="E63" s="41" t="s">
        <v>105</v>
      </c>
      <c r="F63" s="42"/>
      <c r="G63" s="42"/>
      <c r="H63" s="42"/>
      <c r="I63" s="43"/>
      <c r="J63" s="44">
        <f>J64</f>
        <v>73708.98</v>
      </c>
    </row>
    <row r="64" spans="2:10" s="54" customFormat="1" ht="30" customHeight="1" x14ac:dyDescent="0.3">
      <c r="B64" s="53" t="s">
        <v>71</v>
      </c>
      <c r="C64" s="45"/>
      <c r="D64" s="46"/>
      <c r="E64" s="46" t="s">
        <v>43</v>
      </c>
      <c r="F64" s="47"/>
      <c r="G64" s="47"/>
      <c r="H64" s="47"/>
      <c r="I64" s="48"/>
      <c r="J64" s="49">
        <f>SUM(J65:J65)</f>
        <v>73708.98</v>
      </c>
    </row>
    <row r="65" spans="2:10" s="16" customFormat="1" ht="50.1" customHeight="1" x14ac:dyDescent="0.25">
      <c r="B65" s="51" t="s">
        <v>72</v>
      </c>
      <c r="C65" s="52" t="s">
        <v>26</v>
      </c>
      <c r="D65" s="18" t="s">
        <v>44</v>
      </c>
      <c r="E65" s="19" t="s">
        <v>45</v>
      </c>
      <c r="F65" s="18" t="s">
        <v>31</v>
      </c>
      <c r="G65" s="55">
        <v>779</v>
      </c>
      <c r="H65" s="27">
        <v>78.849999999999994</v>
      </c>
      <c r="I65" s="22">
        <f>ROUND(H65*(1+$J$7),2)</f>
        <v>94.62</v>
      </c>
      <c r="J65" s="50">
        <f>ROUND(G65*I65,2)</f>
        <v>73708.98</v>
      </c>
    </row>
    <row r="66" spans="2:10" s="16" customFormat="1" ht="30" customHeight="1" x14ac:dyDescent="0.25">
      <c r="B66" s="38">
        <v>17</v>
      </c>
      <c r="C66" s="39"/>
      <c r="D66" s="40"/>
      <c r="E66" s="41" t="s">
        <v>106</v>
      </c>
      <c r="F66" s="42"/>
      <c r="G66" s="42"/>
      <c r="H66" s="42"/>
      <c r="I66" s="43"/>
      <c r="J66" s="44">
        <f>J67</f>
        <v>25925.88</v>
      </c>
    </row>
    <row r="67" spans="2:10" s="54" customFormat="1" ht="30" customHeight="1" x14ac:dyDescent="0.3">
      <c r="B67" s="53" t="s">
        <v>124</v>
      </c>
      <c r="C67" s="45"/>
      <c r="D67" s="46"/>
      <c r="E67" s="46" t="s">
        <v>43</v>
      </c>
      <c r="F67" s="47"/>
      <c r="G67" s="47"/>
      <c r="H67" s="47"/>
      <c r="I67" s="48"/>
      <c r="J67" s="49">
        <f>SUM(J68:J68)</f>
        <v>25925.88</v>
      </c>
    </row>
    <row r="68" spans="2:10" s="16" customFormat="1" ht="50.1" customHeight="1" x14ac:dyDescent="0.25">
      <c r="B68" s="51" t="s">
        <v>125</v>
      </c>
      <c r="C68" s="52" t="s">
        <v>26</v>
      </c>
      <c r="D68" s="18" t="s">
        <v>44</v>
      </c>
      <c r="E68" s="19" t="s">
        <v>45</v>
      </c>
      <c r="F68" s="18" t="s">
        <v>31</v>
      </c>
      <c r="G68" s="55">
        <v>274</v>
      </c>
      <c r="H68" s="27">
        <v>78.849999999999994</v>
      </c>
      <c r="I68" s="22">
        <f>ROUND(H68*(1+$J$7),2)</f>
        <v>94.62</v>
      </c>
      <c r="J68" s="50">
        <f>ROUND(G68*I68,2)</f>
        <v>25925.88</v>
      </c>
    </row>
    <row r="69" spans="2:10" s="16" customFormat="1" ht="30" customHeight="1" x14ac:dyDescent="0.25">
      <c r="B69" s="38">
        <v>18</v>
      </c>
      <c r="C69" s="39"/>
      <c r="D69" s="40"/>
      <c r="E69" s="41" t="s">
        <v>107</v>
      </c>
      <c r="F69" s="42"/>
      <c r="G69" s="42"/>
      <c r="H69" s="42"/>
      <c r="I69" s="43"/>
      <c r="J69" s="44">
        <f>J70</f>
        <v>101243.4</v>
      </c>
    </row>
    <row r="70" spans="2:10" s="54" customFormat="1" ht="30" customHeight="1" x14ac:dyDescent="0.3">
      <c r="B70" s="53" t="s">
        <v>126</v>
      </c>
      <c r="C70" s="45"/>
      <c r="D70" s="46"/>
      <c r="E70" s="46" t="s">
        <v>43</v>
      </c>
      <c r="F70" s="47"/>
      <c r="G70" s="47"/>
      <c r="H70" s="47"/>
      <c r="I70" s="48"/>
      <c r="J70" s="49">
        <f>SUM(J71:J71)</f>
        <v>101243.4</v>
      </c>
    </row>
    <row r="71" spans="2:10" s="16" customFormat="1" ht="50.1" customHeight="1" x14ac:dyDescent="0.25">
      <c r="B71" s="51" t="s">
        <v>127</v>
      </c>
      <c r="C71" s="52" t="s">
        <v>26</v>
      </c>
      <c r="D71" s="18" t="s">
        <v>44</v>
      </c>
      <c r="E71" s="19" t="s">
        <v>45</v>
      </c>
      <c r="F71" s="18" t="s">
        <v>31</v>
      </c>
      <c r="G71" s="55">
        <v>1070</v>
      </c>
      <c r="H71" s="27">
        <v>78.849999999999994</v>
      </c>
      <c r="I71" s="22">
        <f>ROUND(H71*(1+$J$7),2)</f>
        <v>94.62</v>
      </c>
      <c r="J71" s="50">
        <f>ROUND(G71*I71,2)</f>
        <v>101243.4</v>
      </c>
    </row>
    <row r="72" spans="2:10" s="16" customFormat="1" ht="30" customHeight="1" x14ac:dyDescent="0.25">
      <c r="B72" s="38">
        <v>19</v>
      </c>
      <c r="C72" s="39"/>
      <c r="D72" s="40"/>
      <c r="E72" s="41" t="s">
        <v>113</v>
      </c>
      <c r="F72" s="42"/>
      <c r="G72" s="42"/>
      <c r="H72" s="42"/>
      <c r="I72" s="43"/>
      <c r="J72" s="44">
        <f>J73</f>
        <v>48445.440000000002</v>
      </c>
    </row>
    <row r="73" spans="2:10" s="54" customFormat="1" ht="30" customHeight="1" x14ac:dyDescent="0.3">
      <c r="B73" s="53" t="s">
        <v>128</v>
      </c>
      <c r="C73" s="45"/>
      <c r="D73" s="46"/>
      <c r="E73" s="46" t="s">
        <v>43</v>
      </c>
      <c r="F73" s="47"/>
      <c r="G73" s="47"/>
      <c r="H73" s="47"/>
      <c r="I73" s="48"/>
      <c r="J73" s="49">
        <f>SUM(J74:J74)</f>
        <v>48445.440000000002</v>
      </c>
    </row>
    <row r="74" spans="2:10" s="16" customFormat="1" ht="50.1" customHeight="1" x14ac:dyDescent="0.25">
      <c r="B74" s="51" t="s">
        <v>129</v>
      </c>
      <c r="C74" s="52" t="s">
        <v>26</v>
      </c>
      <c r="D74" s="18" t="s">
        <v>44</v>
      </c>
      <c r="E74" s="19" t="s">
        <v>45</v>
      </c>
      <c r="F74" s="18" t="s">
        <v>31</v>
      </c>
      <c r="G74" s="55">
        <v>512</v>
      </c>
      <c r="H74" s="27">
        <v>78.849999999999994</v>
      </c>
      <c r="I74" s="22">
        <f>ROUND(H74*(1+$J$7),2)</f>
        <v>94.62</v>
      </c>
      <c r="J74" s="50">
        <f>ROUND(G74*I74,2)</f>
        <v>48445.440000000002</v>
      </c>
    </row>
    <row r="75" spans="2:10" s="16" customFormat="1" ht="30" customHeight="1" x14ac:dyDescent="0.25">
      <c r="B75" s="38">
        <v>20</v>
      </c>
      <c r="C75" s="39"/>
      <c r="D75" s="40"/>
      <c r="E75" s="41" t="s">
        <v>108</v>
      </c>
      <c r="F75" s="42"/>
      <c r="G75" s="42"/>
      <c r="H75" s="42"/>
      <c r="I75" s="43"/>
      <c r="J75" s="44">
        <f>J76</f>
        <v>1324.68</v>
      </c>
    </row>
    <row r="76" spans="2:10" s="54" customFormat="1" ht="30" customHeight="1" x14ac:dyDescent="0.3">
      <c r="B76" s="53" t="s">
        <v>130</v>
      </c>
      <c r="C76" s="45"/>
      <c r="D76" s="46"/>
      <c r="E76" s="46" t="s">
        <v>43</v>
      </c>
      <c r="F76" s="47"/>
      <c r="G76" s="47"/>
      <c r="H76" s="47"/>
      <c r="I76" s="48"/>
      <c r="J76" s="49">
        <f>SUM(J77:J77)</f>
        <v>1324.68</v>
      </c>
    </row>
    <row r="77" spans="2:10" s="16" customFormat="1" ht="50.1" customHeight="1" x14ac:dyDescent="0.25">
      <c r="B77" s="51" t="s">
        <v>131</v>
      </c>
      <c r="C77" s="52" t="s">
        <v>26</v>
      </c>
      <c r="D77" s="18" t="s">
        <v>44</v>
      </c>
      <c r="E77" s="19" t="s">
        <v>45</v>
      </c>
      <c r="F77" s="18" t="s">
        <v>31</v>
      </c>
      <c r="G77" s="55">
        <v>14</v>
      </c>
      <c r="H77" s="27">
        <v>78.849999999999994</v>
      </c>
      <c r="I77" s="22">
        <f>ROUND(H77*(1+$J$7),2)</f>
        <v>94.62</v>
      </c>
      <c r="J77" s="50">
        <f>ROUND(G77*I77,2)</f>
        <v>1324.68</v>
      </c>
    </row>
    <row r="78" spans="2:10" s="16" customFormat="1" ht="30" customHeight="1" x14ac:dyDescent="0.25">
      <c r="B78" s="38">
        <v>21</v>
      </c>
      <c r="C78" s="39"/>
      <c r="D78" s="40"/>
      <c r="E78" s="41" t="s">
        <v>109</v>
      </c>
      <c r="F78" s="42"/>
      <c r="G78" s="42"/>
      <c r="H78" s="42"/>
      <c r="I78" s="43"/>
      <c r="J78" s="44">
        <f>J79</f>
        <v>4163.28</v>
      </c>
    </row>
    <row r="79" spans="2:10" s="54" customFormat="1" ht="30" customHeight="1" x14ac:dyDescent="0.3">
      <c r="B79" s="53" t="s">
        <v>132</v>
      </c>
      <c r="C79" s="45"/>
      <c r="D79" s="46"/>
      <c r="E79" s="46" t="s">
        <v>43</v>
      </c>
      <c r="F79" s="47"/>
      <c r="G79" s="47"/>
      <c r="H79" s="47"/>
      <c r="I79" s="48"/>
      <c r="J79" s="49">
        <f>SUM(J80:J80)</f>
        <v>4163.28</v>
      </c>
    </row>
    <row r="80" spans="2:10" s="16" customFormat="1" ht="50.1" customHeight="1" x14ac:dyDescent="0.25">
      <c r="B80" s="51" t="s">
        <v>133</v>
      </c>
      <c r="C80" s="52" t="s">
        <v>26</v>
      </c>
      <c r="D80" s="18" t="s">
        <v>44</v>
      </c>
      <c r="E80" s="19" t="s">
        <v>45</v>
      </c>
      <c r="F80" s="18" t="s">
        <v>31</v>
      </c>
      <c r="G80" s="55">
        <v>44</v>
      </c>
      <c r="H80" s="27">
        <v>78.849999999999994</v>
      </c>
      <c r="I80" s="22">
        <f>ROUND(H80*(1+$J$7),2)</f>
        <v>94.62</v>
      </c>
      <c r="J80" s="50">
        <f>ROUND(G80*I80,2)</f>
        <v>4163.28</v>
      </c>
    </row>
    <row r="81" spans="2:10" s="16" customFormat="1" ht="30" customHeight="1" x14ac:dyDescent="0.25">
      <c r="B81" s="38">
        <v>22</v>
      </c>
      <c r="C81" s="39"/>
      <c r="D81" s="40"/>
      <c r="E81" s="41" t="s">
        <v>110</v>
      </c>
      <c r="F81" s="42"/>
      <c r="G81" s="42"/>
      <c r="H81" s="42"/>
      <c r="I81" s="43"/>
      <c r="J81" s="44">
        <f>J82</f>
        <v>7569.6</v>
      </c>
    </row>
    <row r="82" spans="2:10" s="54" customFormat="1" ht="30" customHeight="1" x14ac:dyDescent="0.3">
      <c r="B82" s="53" t="s">
        <v>134</v>
      </c>
      <c r="C82" s="45"/>
      <c r="D82" s="46"/>
      <c r="E82" s="46" t="s">
        <v>43</v>
      </c>
      <c r="F82" s="47"/>
      <c r="G82" s="47"/>
      <c r="H82" s="47"/>
      <c r="I82" s="48"/>
      <c r="J82" s="49">
        <f>SUM(J83:J83)</f>
        <v>7569.6</v>
      </c>
    </row>
    <row r="83" spans="2:10" s="16" customFormat="1" ht="50.1" customHeight="1" x14ac:dyDescent="0.25">
      <c r="B83" s="51" t="s">
        <v>135</v>
      </c>
      <c r="C83" s="52" t="s">
        <v>26</v>
      </c>
      <c r="D83" s="18" t="s">
        <v>44</v>
      </c>
      <c r="E83" s="19" t="s">
        <v>45</v>
      </c>
      <c r="F83" s="18" t="s">
        <v>31</v>
      </c>
      <c r="G83" s="55">
        <v>80</v>
      </c>
      <c r="H83" s="27">
        <v>78.849999999999994</v>
      </c>
      <c r="I83" s="22">
        <f>ROUND(H83*(1+$J$7),2)</f>
        <v>94.62</v>
      </c>
      <c r="J83" s="50">
        <f>ROUND(G83*I83,2)</f>
        <v>7569.6</v>
      </c>
    </row>
    <row r="84" spans="2:10" s="16" customFormat="1" ht="30" customHeight="1" x14ac:dyDescent="0.25">
      <c r="B84" s="38">
        <v>23</v>
      </c>
      <c r="C84" s="39"/>
      <c r="D84" s="40"/>
      <c r="E84" s="41" t="s">
        <v>112</v>
      </c>
      <c r="F84" s="42"/>
      <c r="G84" s="42"/>
      <c r="H84" s="42"/>
      <c r="I84" s="43"/>
      <c r="J84" s="44">
        <f>J85</f>
        <v>87901.98</v>
      </c>
    </row>
    <row r="85" spans="2:10" s="54" customFormat="1" ht="30" customHeight="1" x14ac:dyDescent="0.3">
      <c r="B85" s="53" t="s">
        <v>136</v>
      </c>
      <c r="C85" s="45"/>
      <c r="D85" s="46"/>
      <c r="E85" s="46" t="s">
        <v>43</v>
      </c>
      <c r="F85" s="47"/>
      <c r="G85" s="47"/>
      <c r="H85" s="47"/>
      <c r="I85" s="48"/>
      <c r="J85" s="49">
        <f>SUM(J86:J86)</f>
        <v>87901.98</v>
      </c>
    </row>
    <row r="86" spans="2:10" s="16" customFormat="1" ht="50.1" customHeight="1" x14ac:dyDescent="0.25">
      <c r="B86" s="51" t="s">
        <v>137</v>
      </c>
      <c r="C86" s="52" t="s">
        <v>26</v>
      </c>
      <c r="D86" s="18" t="s">
        <v>44</v>
      </c>
      <c r="E86" s="19" t="s">
        <v>45</v>
      </c>
      <c r="F86" s="18" t="s">
        <v>31</v>
      </c>
      <c r="G86" s="55">
        <v>929</v>
      </c>
      <c r="H86" s="27">
        <v>78.849999999999994</v>
      </c>
      <c r="I86" s="22">
        <f>ROUND(H86*(1+$J$7),2)</f>
        <v>94.62</v>
      </c>
      <c r="J86" s="50">
        <f>ROUND(G86*I86,2)</f>
        <v>87901.98</v>
      </c>
    </row>
    <row r="87" spans="2:10" s="16" customFormat="1" ht="30" customHeight="1" x14ac:dyDescent="0.25">
      <c r="B87" s="38">
        <v>24</v>
      </c>
      <c r="C87" s="39"/>
      <c r="D87" s="40"/>
      <c r="E87" s="41" t="s">
        <v>111</v>
      </c>
      <c r="F87" s="42"/>
      <c r="G87" s="42"/>
      <c r="H87" s="42"/>
      <c r="I87" s="43"/>
      <c r="J87" s="44">
        <f>J88</f>
        <v>7948.08</v>
      </c>
    </row>
    <row r="88" spans="2:10" s="54" customFormat="1" ht="30" customHeight="1" x14ac:dyDescent="0.3">
      <c r="B88" s="53" t="s">
        <v>138</v>
      </c>
      <c r="C88" s="45"/>
      <c r="D88" s="46"/>
      <c r="E88" s="46" t="s">
        <v>43</v>
      </c>
      <c r="F88" s="47"/>
      <c r="G88" s="47"/>
      <c r="H88" s="47"/>
      <c r="I88" s="48"/>
      <c r="J88" s="49">
        <f>SUM(J89:J89)</f>
        <v>7948.08</v>
      </c>
    </row>
    <row r="89" spans="2:10" s="16" customFormat="1" ht="50.1" customHeight="1" thickBot="1" x14ac:dyDescent="0.3">
      <c r="B89" s="51" t="s">
        <v>139</v>
      </c>
      <c r="C89" s="52" t="s">
        <v>26</v>
      </c>
      <c r="D89" s="18" t="s">
        <v>44</v>
      </c>
      <c r="E89" s="19" t="s">
        <v>45</v>
      </c>
      <c r="F89" s="18" t="s">
        <v>31</v>
      </c>
      <c r="G89" s="55">
        <v>84</v>
      </c>
      <c r="H89" s="27">
        <v>78.849999999999994</v>
      </c>
      <c r="I89" s="22">
        <f>ROUND(H89*(1+$J$7),2)</f>
        <v>94.62</v>
      </c>
      <c r="J89" s="50">
        <f>ROUND(G89*I89,2)</f>
        <v>7948.08</v>
      </c>
    </row>
    <row r="90" spans="2:10" s="16" customFormat="1" ht="30" customHeight="1" thickBot="1" x14ac:dyDescent="0.3">
      <c r="B90" s="56"/>
      <c r="C90" s="57"/>
      <c r="D90" s="57"/>
      <c r="E90" s="57" t="s">
        <v>73</v>
      </c>
      <c r="F90" s="57"/>
      <c r="G90" s="58"/>
      <c r="H90" s="58"/>
      <c r="I90" s="59"/>
      <c r="J90" s="60">
        <f>J17+J21+J24+J27+J30+J33+J36+J39+J42+J45+J48+J51+J54+J57+J60+J63+J66+J69+J72+J75+J78+J81+J84+J87</f>
        <v>1110060.2000000002</v>
      </c>
    </row>
    <row r="91" spans="2:10" s="16" customFormat="1" ht="36" customHeight="1" x14ac:dyDescent="0.25">
      <c r="B91" s="193" t="s">
        <v>148</v>
      </c>
      <c r="C91" s="194"/>
      <c r="D91" s="194"/>
      <c r="E91" s="194"/>
      <c r="F91" s="194"/>
      <c r="G91" s="194"/>
      <c r="H91" s="194"/>
      <c r="I91" s="194"/>
      <c r="J91" s="195"/>
    </row>
    <row r="92" spans="2:10" s="16" customFormat="1" ht="105" customHeight="1" thickBot="1" x14ac:dyDescent="0.3">
      <c r="B92" s="196" t="s">
        <v>147</v>
      </c>
      <c r="C92" s="197"/>
      <c r="D92" s="197"/>
      <c r="E92" s="197"/>
      <c r="F92" s="197"/>
      <c r="G92" s="197"/>
      <c r="H92" s="197"/>
      <c r="I92" s="197"/>
      <c r="J92" s="198"/>
    </row>
    <row r="93" spans="2:10" s="16" customFormat="1" ht="25.5" customHeight="1" x14ac:dyDescent="0.25"/>
    <row r="94" spans="2:10" s="16" customFormat="1" ht="25.5" customHeight="1" x14ac:dyDescent="0.25"/>
    <row r="95" spans="2:10" s="61" customFormat="1" ht="25.5" customHeight="1" x14ac:dyDescent="0.3"/>
    <row r="96" spans="2:10" s="61" customFormat="1" ht="25.5" customHeight="1" x14ac:dyDescent="0.3"/>
    <row r="97" s="61" customFormat="1" ht="25.5" customHeight="1" x14ac:dyDescent="0.3"/>
    <row r="98" s="61" customFormat="1" ht="25.5" customHeight="1" x14ac:dyDescent="0.3"/>
    <row r="99" ht="25.5" customHeight="1" x14ac:dyDescent="0.3"/>
    <row r="100" ht="25.5" customHeight="1" x14ac:dyDescent="0.3"/>
    <row r="101" ht="25.5" customHeight="1" x14ac:dyDescent="0.3"/>
    <row r="102" ht="25.5" customHeight="1" x14ac:dyDescent="0.3"/>
    <row r="103" ht="25.5" customHeight="1" x14ac:dyDescent="0.3"/>
    <row r="104" ht="25.5" customHeight="1" x14ac:dyDescent="0.3"/>
    <row r="105" ht="25.5" customHeight="1" x14ac:dyDescent="0.3"/>
    <row r="106" ht="25.5" customHeight="1" x14ac:dyDescent="0.3"/>
    <row r="107" ht="25.5" customHeight="1" x14ac:dyDescent="0.3"/>
    <row r="108" ht="25.5" customHeight="1" x14ac:dyDescent="0.3"/>
    <row r="109" ht="25.5" customHeight="1" x14ac:dyDescent="0.3"/>
    <row r="110" ht="25.5" customHeight="1" x14ac:dyDescent="0.3"/>
    <row r="111" ht="25.5" customHeight="1" x14ac:dyDescent="0.3"/>
    <row r="112" ht="25.5" customHeight="1" x14ac:dyDescent="0.3"/>
    <row r="113" ht="25.5" customHeight="1" x14ac:dyDescent="0.3"/>
    <row r="114" ht="25.5" customHeight="1" x14ac:dyDescent="0.3"/>
    <row r="115" ht="25.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sheetData>
  <mergeCells count="29">
    <mergeCell ref="B5:J5"/>
    <mergeCell ref="B6:J6"/>
    <mergeCell ref="B7:E7"/>
    <mergeCell ref="F7:H7"/>
    <mergeCell ref="I7:I8"/>
    <mergeCell ref="J7:J8"/>
    <mergeCell ref="B8:E8"/>
    <mergeCell ref="F8:G8"/>
    <mergeCell ref="B9:E9"/>
    <mergeCell ref="F9:G9"/>
    <mergeCell ref="I9:I10"/>
    <mergeCell ref="J9:J10"/>
    <mergeCell ref="B10:E10"/>
    <mergeCell ref="F10:G10"/>
    <mergeCell ref="C11:J11"/>
    <mergeCell ref="B12:I12"/>
    <mergeCell ref="B13:F13"/>
    <mergeCell ref="G13:I13"/>
    <mergeCell ref="B14:F14"/>
    <mergeCell ref="G14:I14"/>
    <mergeCell ref="H15:J15"/>
    <mergeCell ref="B91:J91"/>
    <mergeCell ref="B92:J92"/>
    <mergeCell ref="B15:B16"/>
    <mergeCell ref="C15:C16"/>
    <mergeCell ref="D15:D16"/>
    <mergeCell ref="E15:E16"/>
    <mergeCell ref="F15:F16"/>
    <mergeCell ref="G15:G16"/>
  </mergeCells>
  <conditionalFormatting sqref="G23">
    <cfRule type="cellIs" dxfId="71" priority="27" operator="lessThanOrEqual">
      <formula>0</formula>
    </cfRule>
  </conditionalFormatting>
  <conditionalFormatting sqref="G26">
    <cfRule type="cellIs" dxfId="70" priority="22" operator="lessThanOrEqual">
      <formula>0</formula>
    </cfRule>
  </conditionalFormatting>
  <conditionalFormatting sqref="G29">
    <cfRule type="cellIs" dxfId="69" priority="21" operator="lessThanOrEqual">
      <formula>0</formula>
    </cfRule>
  </conditionalFormatting>
  <conditionalFormatting sqref="G32">
    <cfRule type="cellIs" dxfId="68" priority="20" operator="lessThanOrEqual">
      <formula>0</formula>
    </cfRule>
  </conditionalFormatting>
  <conditionalFormatting sqref="G35">
    <cfRule type="cellIs" dxfId="67" priority="19" operator="lessThanOrEqual">
      <formula>0</formula>
    </cfRule>
  </conditionalFormatting>
  <conditionalFormatting sqref="G38">
    <cfRule type="cellIs" dxfId="66" priority="18" operator="lessThanOrEqual">
      <formula>0</formula>
    </cfRule>
  </conditionalFormatting>
  <conditionalFormatting sqref="G41">
    <cfRule type="cellIs" dxfId="65" priority="17" operator="lessThanOrEqual">
      <formula>0</formula>
    </cfRule>
  </conditionalFormatting>
  <conditionalFormatting sqref="G44">
    <cfRule type="cellIs" dxfId="64" priority="7" operator="lessThanOrEqual">
      <formula>0</formula>
    </cfRule>
  </conditionalFormatting>
  <conditionalFormatting sqref="G47">
    <cfRule type="cellIs" dxfId="63" priority="6" operator="lessThanOrEqual">
      <formula>0</formula>
    </cfRule>
  </conditionalFormatting>
  <conditionalFormatting sqref="G50">
    <cfRule type="cellIs" dxfId="62" priority="5" operator="lessThanOrEqual">
      <formula>0</formula>
    </cfRule>
  </conditionalFormatting>
  <conditionalFormatting sqref="G53">
    <cfRule type="cellIs" dxfId="61" priority="16" operator="lessThanOrEqual">
      <formula>0</formula>
    </cfRule>
  </conditionalFormatting>
  <conditionalFormatting sqref="G56">
    <cfRule type="cellIs" dxfId="60" priority="15" operator="lessThanOrEqual">
      <formula>0</formula>
    </cfRule>
  </conditionalFormatting>
  <conditionalFormatting sqref="G59">
    <cfRule type="cellIs" dxfId="59" priority="14" operator="lessThanOrEqual">
      <formula>0</formula>
    </cfRule>
  </conditionalFormatting>
  <conditionalFormatting sqref="G62">
    <cfRule type="cellIs" dxfId="58" priority="13" operator="lessThanOrEqual">
      <formula>0</formula>
    </cfRule>
  </conditionalFormatting>
  <conditionalFormatting sqref="G65">
    <cfRule type="cellIs" dxfId="57" priority="12" operator="lessThanOrEqual">
      <formula>0</formula>
    </cfRule>
  </conditionalFormatting>
  <conditionalFormatting sqref="G68">
    <cfRule type="cellIs" dxfId="56" priority="11" operator="lessThanOrEqual">
      <formula>0</formula>
    </cfRule>
  </conditionalFormatting>
  <conditionalFormatting sqref="G71">
    <cfRule type="cellIs" dxfId="55" priority="10" operator="lessThanOrEqual">
      <formula>0</formula>
    </cfRule>
  </conditionalFormatting>
  <conditionalFormatting sqref="G74">
    <cfRule type="cellIs" dxfId="54" priority="9" operator="lessThanOrEqual">
      <formula>0</formula>
    </cfRule>
  </conditionalFormatting>
  <conditionalFormatting sqref="G77">
    <cfRule type="cellIs" dxfId="53" priority="8" operator="lessThanOrEqual">
      <formula>0</formula>
    </cfRule>
  </conditionalFormatting>
  <conditionalFormatting sqref="G80">
    <cfRule type="cellIs" dxfId="52" priority="4" operator="lessThanOrEqual">
      <formula>0</formula>
    </cfRule>
  </conditionalFormatting>
  <conditionalFormatting sqref="G83">
    <cfRule type="cellIs" dxfId="51" priority="3" operator="lessThanOrEqual">
      <formula>0</formula>
    </cfRule>
  </conditionalFormatting>
  <conditionalFormatting sqref="G86">
    <cfRule type="cellIs" dxfId="50" priority="2" operator="lessThanOrEqual">
      <formula>0</formula>
    </cfRule>
  </conditionalFormatting>
  <conditionalFormatting sqref="G89">
    <cfRule type="cellIs" dxfId="49" priority="1" operator="lessThanOrEqual">
      <formula>0</formula>
    </cfRule>
  </conditionalFormatting>
  <conditionalFormatting sqref="G19:J19">
    <cfRule type="cellIs" dxfId="48"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D569A-122A-407E-9073-16379642E763}">
  <sheetPr>
    <pageSetUpPr fitToPage="1"/>
  </sheetPr>
  <dimension ref="A1:U634"/>
  <sheetViews>
    <sheetView topLeftCell="B1" zoomScale="60" zoomScaleNormal="60" workbookViewId="0">
      <selection activeCell="E19" sqref="E19"/>
    </sheetView>
  </sheetViews>
  <sheetFormatPr defaultColWidth="14.44140625" defaultRowHeight="15" customHeight="1" x14ac:dyDescent="0.3"/>
  <cols>
    <col min="1" max="1" width="6.5546875" style="1" hidden="1" customWidth="1"/>
    <col min="2" max="2" width="10.6640625" style="1" customWidth="1"/>
    <col min="3" max="3" width="17.109375" style="1" customWidth="1"/>
    <col min="4" max="4" width="14.6640625" style="1" customWidth="1"/>
    <col min="5" max="5" width="95.33203125" style="1" customWidth="1"/>
    <col min="6" max="6" width="10" style="1" customWidth="1"/>
    <col min="7" max="7" width="13.109375" style="1" customWidth="1"/>
    <col min="8" max="8" width="15.5546875" style="1" customWidth="1"/>
    <col min="9" max="9" width="16.5546875" style="1" customWidth="1"/>
    <col min="10" max="10" width="25.6640625" style="1" customWidth="1"/>
    <col min="11" max="11" width="34.109375" style="1" hidden="1" customWidth="1"/>
    <col min="12" max="12" width="21.6640625" style="1" hidden="1" customWidth="1"/>
    <col min="13" max="13" width="8.6640625" style="1" hidden="1" customWidth="1"/>
    <col min="14" max="14" width="14.44140625" style="1" hidden="1" customWidth="1"/>
    <col min="15" max="15" width="66.44140625" style="1" hidden="1" customWidth="1"/>
    <col min="16" max="16" width="8.6640625" style="1" hidden="1" customWidth="1"/>
    <col min="17" max="17" width="9.5546875" style="1" hidden="1" customWidth="1"/>
    <col min="18" max="18" width="8.6640625" style="1" hidden="1" customWidth="1"/>
    <col min="19" max="20" width="17.5546875" style="1" customWidth="1"/>
    <col min="21" max="25" width="8.6640625" style="1" customWidth="1"/>
    <col min="26" max="16384" width="14.44140625" style="1"/>
  </cols>
  <sheetData>
    <row r="1" spans="2:10" ht="14.25" customHeight="1" thickBot="1" x14ac:dyDescent="0.35"/>
    <row r="2" spans="2:10" ht="14.25" hidden="1" customHeight="1" x14ac:dyDescent="0.3"/>
    <row r="3" spans="2:10" ht="14.25" hidden="1" customHeight="1" x14ac:dyDescent="0.3"/>
    <row r="4" spans="2:10" ht="14.25" hidden="1" customHeight="1" thickBot="1" x14ac:dyDescent="0.35">
      <c r="I4" s="2"/>
    </row>
    <row r="5" spans="2:10" ht="35.1" customHeight="1" x14ac:dyDescent="0.3">
      <c r="B5" s="233" t="s">
        <v>0</v>
      </c>
      <c r="C5" s="234"/>
      <c r="D5" s="234"/>
      <c r="E5" s="234"/>
      <c r="F5" s="234"/>
      <c r="G5" s="234"/>
      <c r="H5" s="234"/>
      <c r="I5" s="234"/>
      <c r="J5" s="235"/>
    </row>
    <row r="6" spans="2:10" ht="24.75" customHeight="1" x14ac:dyDescent="0.3">
      <c r="B6" s="236" t="s">
        <v>1</v>
      </c>
      <c r="C6" s="237"/>
      <c r="D6" s="237"/>
      <c r="E6" s="237"/>
      <c r="F6" s="237"/>
      <c r="G6" s="237"/>
      <c r="H6" s="237"/>
      <c r="I6" s="237"/>
      <c r="J6" s="238"/>
    </row>
    <row r="7" spans="2:10" ht="24" customHeight="1" x14ac:dyDescent="0.3">
      <c r="B7" s="239" t="s">
        <v>116</v>
      </c>
      <c r="C7" s="240"/>
      <c r="D7" s="240"/>
      <c r="E7" s="241"/>
      <c r="F7" s="242" t="s">
        <v>2</v>
      </c>
      <c r="G7" s="240"/>
      <c r="H7" s="241"/>
      <c r="I7" s="243" t="s">
        <v>3</v>
      </c>
      <c r="J7" s="245">
        <v>0.2</v>
      </c>
    </row>
    <row r="8" spans="2:10" ht="30.75" customHeight="1" x14ac:dyDescent="0.3">
      <c r="B8" s="247" t="s">
        <v>117</v>
      </c>
      <c r="C8" s="248"/>
      <c r="D8" s="248"/>
      <c r="E8" s="249"/>
      <c r="F8" s="250" t="s">
        <v>4</v>
      </c>
      <c r="G8" s="251"/>
      <c r="H8" s="3" t="s">
        <v>5</v>
      </c>
      <c r="I8" s="244"/>
      <c r="J8" s="246"/>
    </row>
    <row r="9" spans="2:10" ht="28.5" customHeight="1" x14ac:dyDescent="0.3">
      <c r="B9" s="223" t="s">
        <v>6</v>
      </c>
      <c r="C9" s="224"/>
      <c r="D9" s="224"/>
      <c r="E9" s="224"/>
      <c r="F9" s="225" t="s">
        <v>7</v>
      </c>
      <c r="G9" s="226"/>
      <c r="H9" s="4" t="s">
        <v>8</v>
      </c>
      <c r="I9" s="227" t="s">
        <v>9</v>
      </c>
      <c r="J9" s="229">
        <v>45790</v>
      </c>
    </row>
    <row r="10" spans="2:10" ht="30" customHeight="1" x14ac:dyDescent="0.3">
      <c r="B10" s="231" t="s">
        <v>10</v>
      </c>
      <c r="C10" s="232"/>
      <c r="D10" s="232"/>
      <c r="E10" s="232"/>
      <c r="F10" s="225" t="s">
        <v>11</v>
      </c>
      <c r="G10" s="226"/>
      <c r="H10" s="130" t="s">
        <v>12</v>
      </c>
      <c r="I10" s="228"/>
      <c r="J10" s="230"/>
    </row>
    <row r="11" spans="2:10" ht="34.5" customHeight="1" x14ac:dyDescent="0.3">
      <c r="B11" s="129" t="s">
        <v>13</v>
      </c>
      <c r="C11" s="209" t="s">
        <v>118</v>
      </c>
      <c r="D11" s="210"/>
      <c r="E11" s="210"/>
      <c r="F11" s="210"/>
      <c r="G11" s="210"/>
      <c r="H11" s="210"/>
      <c r="I11" s="210"/>
      <c r="J11" s="210"/>
    </row>
    <row r="12" spans="2:10" ht="30" customHeight="1" x14ac:dyDescent="0.3">
      <c r="B12" s="211" t="s">
        <v>14</v>
      </c>
      <c r="C12" s="212"/>
      <c r="D12" s="212"/>
      <c r="E12" s="212"/>
      <c r="F12" s="212"/>
      <c r="G12" s="212"/>
      <c r="H12" s="212"/>
      <c r="I12" s="212"/>
      <c r="J12" s="128">
        <f>J90</f>
        <v>765613.00000000012</v>
      </c>
    </row>
    <row r="13" spans="2:10" ht="30" customHeight="1" x14ac:dyDescent="0.3">
      <c r="B13" s="213"/>
      <c r="C13" s="214"/>
      <c r="D13" s="214"/>
      <c r="E13" s="214"/>
      <c r="F13" s="215"/>
      <c r="G13" s="216" t="s">
        <v>114</v>
      </c>
      <c r="H13" s="217"/>
      <c r="I13" s="217"/>
      <c r="J13" s="5">
        <f>G23+G26+G29+G32+G35+G38+G41+G44+G47+G50+G53+G56+G59+G62+G65+G68+G71+G74+G77+G80+G83+G86+G89</f>
        <v>11696</v>
      </c>
    </row>
    <row r="14" spans="2:10" ht="30" customHeight="1" thickBot="1" x14ac:dyDescent="0.35">
      <c r="B14" s="218"/>
      <c r="C14" s="219"/>
      <c r="D14" s="219"/>
      <c r="E14" s="219"/>
      <c r="F14" s="220"/>
      <c r="G14" s="221" t="s">
        <v>115</v>
      </c>
      <c r="H14" s="222"/>
      <c r="I14" s="222"/>
      <c r="J14" s="6">
        <f>(J12-J17)/J13</f>
        <v>65.17</v>
      </c>
    </row>
    <row r="15" spans="2:10" ht="33" customHeight="1" x14ac:dyDescent="0.3">
      <c r="B15" s="199" t="s">
        <v>15</v>
      </c>
      <c r="C15" s="201" t="s">
        <v>16</v>
      </c>
      <c r="D15" s="203" t="s">
        <v>17</v>
      </c>
      <c r="E15" s="203" t="s">
        <v>18</v>
      </c>
      <c r="F15" s="205" t="s">
        <v>19</v>
      </c>
      <c r="G15" s="207" t="s">
        <v>20</v>
      </c>
      <c r="H15" s="190" t="s">
        <v>21</v>
      </c>
      <c r="I15" s="191"/>
      <c r="J15" s="192"/>
    </row>
    <row r="16" spans="2:10" ht="30" customHeight="1" x14ac:dyDescent="0.3">
      <c r="B16" s="200"/>
      <c r="C16" s="202"/>
      <c r="D16" s="204"/>
      <c r="E16" s="204"/>
      <c r="F16" s="206"/>
      <c r="G16" s="208"/>
      <c r="H16" s="7" t="s">
        <v>22</v>
      </c>
      <c r="I16" s="7" t="s">
        <v>23</v>
      </c>
      <c r="J16" s="8" t="s">
        <v>24</v>
      </c>
    </row>
    <row r="17" spans="2:21" s="16" customFormat="1" ht="23.4" customHeight="1" x14ac:dyDescent="0.25">
      <c r="B17" s="9">
        <v>1</v>
      </c>
      <c r="C17" s="10"/>
      <c r="D17" s="11"/>
      <c r="E17" s="12" t="s">
        <v>25</v>
      </c>
      <c r="F17" s="13"/>
      <c r="G17" s="13"/>
      <c r="H17" s="13"/>
      <c r="I17" s="14"/>
      <c r="J17" s="15">
        <f>SUM(J18:J20)</f>
        <v>3384.6800000000003</v>
      </c>
    </row>
    <row r="18" spans="2:21" s="16" customFormat="1" ht="50.1" customHeight="1" x14ac:dyDescent="0.25">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5">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3">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5">
      <c r="B21" s="38">
        <v>2</v>
      </c>
      <c r="C21" s="39"/>
      <c r="D21" s="40"/>
      <c r="E21" s="41" t="s">
        <v>91</v>
      </c>
      <c r="F21" s="42"/>
      <c r="G21" s="42"/>
      <c r="H21" s="42"/>
      <c r="I21" s="43"/>
      <c r="J21" s="44">
        <f>J22</f>
        <v>16162.16</v>
      </c>
      <c r="T21" s="16" t="s">
        <v>120</v>
      </c>
    </row>
    <row r="22" spans="2:21" s="54" customFormat="1" ht="30" customHeight="1" x14ac:dyDescent="0.3">
      <c r="B22" s="53" t="s">
        <v>40</v>
      </c>
      <c r="C22" s="45"/>
      <c r="D22" s="46"/>
      <c r="E22" s="46" t="s">
        <v>43</v>
      </c>
      <c r="F22" s="47"/>
      <c r="G22" s="47"/>
      <c r="H22" s="47"/>
      <c r="I22" s="48"/>
      <c r="J22" s="49">
        <f>SUM(J23:J23)</f>
        <v>16162.16</v>
      </c>
      <c r="T22" s="54" t="s">
        <v>121</v>
      </c>
    </row>
    <row r="23" spans="2:21" s="16" customFormat="1" ht="50.1" customHeight="1" x14ac:dyDescent="0.25">
      <c r="B23" s="51" t="s">
        <v>41</v>
      </c>
      <c r="C23" s="52" t="s">
        <v>26</v>
      </c>
      <c r="D23" s="18" t="s">
        <v>44</v>
      </c>
      <c r="E23" s="19" t="s">
        <v>45</v>
      </c>
      <c r="F23" s="18" t="s">
        <v>31</v>
      </c>
      <c r="G23" s="55">
        <v>248</v>
      </c>
      <c r="H23" s="27">
        <v>54.31</v>
      </c>
      <c r="I23" s="22">
        <f>ROUND(H23*(1+$J$7),2)</f>
        <v>65.17</v>
      </c>
      <c r="J23" s="50">
        <f>ROUND(G23*I23,2)</f>
        <v>16162.16</v>
      </c>
    </row>
    <row r="24" spans="2:21" s="16" customFormat="1" ht="30" customHeight="1" x14ac:dyDescent="0.25">
      <c r="B24" s="38">
        <v>3</v>
      </c>
      <c r="C24" s="39"/>
      <c r="D24" s="40"/>
      <c r="E24" s="41" t="s">
        <v>94</v>
      </c>
      <c r="F24" s="42"/>
      <c r="G24" s="42"/>
      <c r="H24" s="42"/>
      <c r="I24" s="43"/>
      <c r="J24" s="44">
        <f>J25</f>
        <v>51288.79</v>
      </c>
    </row>
    <row r="25" spans="2:21" s="54" customFormat="1" ht="30" customHeight="1" x14ac:dyDescent="0.3">
      <c r="B25" s="53" t="s">
        <v>46</v>
      </c>
      <c r="C25" s="45"/>
      <c r="D25" s="46"/>
      <c r="E25" s="46" t="s">
        <v>43</v>
      </c>
      <c r="F25" s="47"/>
      <c r="G25" s="47"/>
      <c r="H25" s="47"/>
      <c r="I25" s="48"/>
      <c r="J25" s="49">
        <f>SUM(J26:J26)</f>
        <v>51288.79</v>
      </c>
    </row>
    <row r="26" spans="2:21" s="16" customFormat="1" ht="50.1" customHeight="1" x14ac:dyDescent="0.25">
      <c r="B26" s="51" t="s">
        <v>47</v>
      </c>
      <c r="C26" s="52" t="s">
        <v>26</v>
      </c>
      <c r="D26" s="18" t="s">
        <v>44</v>
      </c>
      <c r="E26" s="19" t="s">
        <v>45</v>
      </c>
      <c r="F26" s="18" t="s">
        <v>31</v>
      </c>
      <c r="G26" s="55">
        <v>787</v>
      </c>
      <c r="H26" s="27">
        <v>54.31</v>
      </c>
      <c r="I26" s="22">
        <f>ROUND(H26*(1+$J$7),2)</f>
        <v>65.17</v>
      </c>
      <c r="J26" s="50">
        <f>ROUND(G26*I26,2)</f>
        <v>51288.79</v>
      </c>
    </row>
    <row r="27" spans="2:21" s="16" customFormat="1" ht="30" customHeight="1" x14ac:dyDescent="0.25">
      <c r="B27" s="38">
        <v>4</v>
      </c>
      <c r="C27" s="39"/>
      <c r="D27" s="40"/>
      <c r="E27" s="41" t="s">
        <v>92</v>
      </c>
      <c r="F27" s="42"/>
      <c r="G27" s="42"/>
      <c r="H27" s="42"/>
      <c r="I27" s="43"/>
      <c r="J27" s="44">
        <f>J28</f>
        <v>15771.14</v>
      </c>
    </row>
    <row r="28" spans="2:21" s="54" customFormat="1" ht="30" customHeight="1" x14ac:dyDescent="0.3">
      <c r="B28" s="53" t="s">
        <v>48</v>
      </c>
      <c r="C28" s="45"/>
      <c r="D28" s="46"/>
      <c r="E28" s="46" t="s">
        <v>43</v>
      </c>
      <c r="F28" s="47"/>
      <c r="G28" s="47"/>
      <c r="H28" s="47"/>
      <c r="I28" s="48"/>
      <c r="J28" s="49">
        <f>SUM(J29:J29)</f>
        <v>15771.14</v>
      </c>
    </row>
    <row r="29" spans="2:21" s="16" customFormat="1" ht="50.1" customHeight="1" x14ac:dyDescent="0.25">
      <c r="B29" s="51" t="s">
        <v>49</v>
      </c>
      <c r="C29" s="52" t="s">
        <v>26</v>
      </c>
      <c r="D29" s="18" t="s">
        <v>44</v>
      </c>
      <c r="E29" s="19" t="s">
        <v>45</v>
      </c>
      <c r="F29" s="18" t="s">
        <v>31</v>
      </c>
      <c r="G29" s="55">
        <v>242</v>
      </c>
      <c r="H29" s="27">
        <v>54.31</v>
      </c>
      <c r="I29" s="22">
        <f>ROUND(H29*(1+$J$7),2)</f>
        <v>65.17</v>
      </c>
      <c r="J29" s="50">
        <f>ROUND(G29*I29,2)</f>
        <v>15771.14</v>
      </c>
    </row>
    <row r="30" spans="2:21" s="16" customFormat="1" ht="30" customHeight="1" x14ac:dyDescent="0.25">
      <c r="B30" s="38">
        <v>5</v>
      </c>
      <c r="C30" s="39"/>
      <c r="D30" s="40"/>
      <c r="E30" s="41" t="s">
        <v>93</v>
      </c>
      <c r="F30" s="42"/>
      <c r="G30" s="42"/>
      <c r="H30" s="42"/>
      <c r="I30" s="43"/>
      <c r="J30" s="44">
        <f>J31</f>
        <v>50702.26</v>
      </c>
    </row>
    <row r="31" spans="2:21" s="54" customFormat="1" ht="30" customHeight="1" x14ac:dyDescent="0.3">
      <c r="B31" s="53" t="s">
        <v>50</v>
      </c>
      <c r="C31" s="45"/>
      <c r="D31" s="46"/>
      <c r="E31" s="46" t="s">
        <v>43</v>
      </c>
      <c r="F31" s="47"/>
      <c r="G31" s="47"/>
      <c r="H31" s="47"/>
      <c r="I31" s="48"/>
      <c r="J31" s="49">
        <f>SUM(J32:J32)</f>
        <v>50702.26</v>
      </c>
    </row>
    <row r="32" spans="2:21" s="16" customFormat="1" ht="50.1" customHeight="1" x14ac:dyDescent="0.25">
      <c r="B32" s="51" t="s">
        <v>51</v>
      </c>
      <c r="C32" s="52" t="s">
        <v>26</v>
      </c>
      <c r="D32" s="18" t="s">
        <v>44</v>
      </c>
      <c r="E32" s="19" t="s">
        <v>45</v>
      </c>
      <c r="F32" s="18" t="s">
        <v>31</v>
      </c>
      <c r="G32" s="55">
        <v>778</v>
      </c>
      <c r="H32" s="27">
        <v>54.31</v>
      </c>
      <c r="I32" s="22">
        <f>ROUND(H32*(1+$J$7),2)</f>
        <v>65.17</v>
      </c>
      <c r="J32" s="50">
        <f>ROUND(G32*I32,2)</f>
        <v>50702.26</v>
      </c>
    </row>
    <row r="33" spans="2:10" s="16" customFormat="1" ht="30" customHeight="1" x14ac:dyDescent="0.25">
      <c r="B33" s="38">
        <v>6</v>
      </c>
      <c r="C33" s="39"/>
      <c r="D33" s="40"/>
      <c r="E33" s="41" t="s">
        <v>97</v>
      </c>
      <c r="F33" s="42"/>
      <c r="G33" s="42"/>
      <c r="H33" s="42"/>
      <c r="I33" s="43"/>
      <c r="J33" s="44">
        <f>J34</f>
        <v>114829.54</v>
      </c>
    </row>
    <row r="34" spans="2:10" s="54" customFormat="1" ht="30" customHeight="1" x14ac:dyDescent="0.3">
      <c r="B34" s="53" t="s">
        <v>52</v>
      </c>
      <c r="C34" s="45"/>
      <c r="D34" s="46"/>
      <c r="E34" s="46" t="s">
        <v>43</v>
      </c>
      <c r="F34" s="47"/>
      <c r="G34" s="47"/>
      <c r="H34" s="47"/>
      <c r="I34" s="48"/>
      <c r="J34" s="49">
        <f>SUM(J35:J35)</f>
        <v>114829.54</v>
      </c>
    </row>
    <row r="35" spans="2:10" s="16" customFormat="1" ht="50.1" customHeight="1" x14ac:dyDescent="0.25">
      <c r="B35" s="51" t="s">
        <v>52</v>
      </c>
      <c r="C35" s="52" t="s">
        <v>26</v>
      </c>
      <c r="D35" s="18" t="s">
        <v>44</v>
      </c>
      <c r="E35" s="19" t="s">
        <v>45</v>
      </c>
      <c r="F35" s="18" t="s">
        <v>31</v>
      </c>
      <c r="G35" s="55">
        <v>1762</v>
      </c>
      <c r="H35" s="27">
        <v>54.31</v>
      </c>
      <c r="I35" s="22">
        <f>ROUND(H35*(1+$J$7),2)</f>
        <v>65.17</v>
      </c>
      <c r="J35" s="50">
        <f>ROUND(G35*I35,2)</f>
        <v>114829.54</v>
      </c>
    </row>
    <row r="36" spans="2:10" s="16" customFormat="1" ht="30" customHeight="1" x14ac:dyDescent="0.25">
      <c r="B36" s="38">
        <v>7</v>
      </c>
      <c r="C36" s="39"/>
      <c r="D36" s="40"/>
      <c r="E36" s="41" t="s">
        <v>96</v>
      </c>
      <c r="F36" s="42"/>
      <c r="G36" s="42"/>
      <c r="H36" s="42"/>
      <c r="I36" s="43"/>
      <c r="J36" s="44">
        <f>J37</f>
        <v>21245.42</v>
      </c>
    </row>
    <row r="37" spans="2:10" s="54" customFormat="1" ht="30" customHeight="1" x14ac:dyDescent="0.3">
      <c r="B37" s="53" t="s">
        <v>53</v>
      </c>
      <c r="C37" s="45"/>
      <c r="D37" s="46"/>
      <c r="E37" s="46" t="s">
        <v>43</v>
      </c>
      <c r="F37" s="47"/>
      <c r="G37" s="47"/>
      <c r="H37" s="47"/>
      <c r="I37" s="48"/>
      <c r="J37" s="49">
        <f>SUM(J38:J38)</f>
        <v>21245.42</v>
      </c>
    </row>
    <row r="38" spans="2:10" s="16" customFormat="1" ht="50.1" customHeight="1" x14ac:dyDescent="0.25">
      <c r="B38" s="51" t="s">
        <v>54</v>
      </c>
      <c r="C38" s="52" t="s">
        <v>26</v>
      </c>
      <c r="D38" s="18" t="s">
        <v>44</v>
      </c>
      <c r="E38" s="19" t="s">
        <v>45</v>
      </c>
      <c r="F38" s="18" t="s">
        <v>31</v>
      </c>
      <c r="G38" s="55">
        <v>326</v>
      </c>
      <c r="H38" s="27">
        <v>54.31</v>
      </c>
      <c r="I38" s="22">
        <f>ROUND(H38*(1+$J$7),2)</f>
        <v>65.17</v>
      </c>
      <c r="J38" s="50">
        <f>ROUND(G38*I38,2)</f>
        <v>21245.42</v>
      </c>
    </row>
    <row r="39" spans="2:10" s="16" customFormat="1" ht="30" customHeight="1" x14ac:dyDescent="0.25">
      <c r="B39" s="38">
        <v>8</v>
      </c>
      <c r="C39" s="39"/>
      <c r="D39" s="40"/>
      <c r="E39" s="41" t="s">
        <v>95</v>
      </c>
      <c r="F39" s="42"/>
      <c r="G39" s="42"/>
      <c r="H39" s="42"/>
      <c r="I39" s="43"/>
      <c r="J39" s="44">
        <f>J40</f>
        <v>49268.52</v>
      </c>
    </row>
    <row r="40" spans="2:10" s="54" customFormat="1" ht="30" customHeight="1" x14ac:dyDescent="0.3">
      <c r="B40" s="53" t="s">
        <v>55</v>
      </c>
      <c r="C40" s="45"/>
      <c r="D40" s="46"/>
      <c r="E40" s="46" t="s">
        <v>43</v>
      </c>
      <c r="F40" s="47"/>
      <c r="G40" s="47"/>
      <c r="H40" s="47"/>
      <c r="I40" s="48"/>
      <c r="J40" s="49">
        <f>SUM(J41:J41)</f>
        <v>49268.52</v>
      </c>
    </row>
    <row r="41" spans="2:10" s="16" customFormat="1" ht="50.1" customHeight="1" x14ac:dyDescent="0.25">
      <c r="B41" s="51" t="s">
        <v>56</v>
      </c>
      <c r="C41" s="52" t="s">
        <v>26</v>
      </c>
      <c r="D41" s="18" t="s">
        <v>44</v>
      </c>
      <c r="E41" s="19" t="s">
        <v>45</v>
      </c>
      <c r="F41" s="18" t="s">
        <v>31</v>
      </c>
      <c r="G41" s="55">
        <v>756</v>
      </c>
      <c r="H41" s="27">
        <v>54.31</v>
      </c>
      <c r="I41" s="22">
        <f>ROUND(H41*(1+$J$7),2)</f>
        <v>65.17</v>
      </c>
      <c r="J41" s="50">
        <f>ROUND(G41*I41,2)</f>
        <v>49268.52</v>
      </c>
    </row>
    <row r="42" spans="2:10" s="16" customFormat="1" ht="30" customHeight="1" x14ac:dyDescent="0.25">
      <c r="B42" s="38">
        <v>9</v>
      </c>
      <c r="C42" s="39"/>
      <c r="D42" s="40"/>
      <c r="E42" s="41" t="s">
        <v>98</v>
      </c>
      <c r="F42" s="42"/>
      <c r="G42" s="42"/>
      <c r="H42" s="42"/>
      <c r="I42" s="43"/>
      <c r="J42" s="44">
        <f>J43</f>
        <v>43272.88</v>
      </c>
    </row>
    <row r="43" spans="2:10" s="54" customFormat="1" ht="30" customHeight="1" x14ac:dyDescent="0.3">
      <c r="B43" s="53" t="s">
        <v>57</v>
      </c>
      <c r="C43" s="45"/>
      <c r="D43" s="46"/>
      <c r="E43" s="46" t="s">
        <v>43</v>
      </c>
      <c r="F43" s="47"/>
      <c r="G43" s="47"/>
      <c r="H43" s="47"/>
      <c r="I43" s="48"/>
      <c r="J43" s="49">
        <f>SUM(J44:J44)</f>
        <v>43272.88</v>
      </c>
    </row>
    <row r="44" spans="2:10" s="16" customFormat="1" ht="50.1" customHeight="1" x14ac:dyDescent="0.25">
      <c r="B44" s="51" t="s">
        <v>58</v>
      </c>
      <c r="C44" s="52" t="s">
        <v>26</v>
      </c>
      <c r="D44" s="18" t="s">
        <v>44</v>
      </c>
      <c r="E44" s="19" t="s">
        <v>45</v>
      </c>
      <c r="F44" s="18" t="s">
        <v>31</v>
      </c>
      <c r="G44" s="55">
        <v>664</v>
      </c>
      <c r="H44" s="27">
        <v>54.31</v>
      </c>
      <c r="I44" s="22">
        <f>ROUND(H44*(1+$J$7),2)</f>
        <v>65.17</v>
      </c>
      <c r="J44" s="50">
        <f>ROUND(G44*I44,2)</f>
        <v>43272.88</v>
      </c>
    </row>
    <row r="45" spans="2:10" s="16" customFormat="1" ht="30" customHeight="1" x14ac:dyDescent="0.25">
      <c r="B45" s="38">
        <v>10</v>
      </c>
      <c r="C45" s="39"/>
      <c r="D45" s="40"/>
      <c r="E45" s="41" t="s">
        <v>99</v>
      </c>
      <c r="F45" s="42"/>
      <c r="G45" s="42"/>
      <c r="H45" s="42"/>
      <c r="I45" s="43"/>
      <c r="J45" s="44">
        <f>J46</f>
        <v>27436.57</v>
      </c>
    </row>
    <row r="46" spans="2:10" s="54" customFormat="1" ht="30" customHeight="1" x14ac:dyDescent="0.3">
      <c r="B46" s="53" t="s">
        <v>59</v>
      </c>
      <c r="C46" s="45"/>
      <c r="D46" s="46"/>
      <c r="E46" s="46" t="s">
        <v>43</v>
      </c>
      <c r="F46" s="47"/>
      <c r="G46" s="47"/>
      <c r="H46" s="47"/>
      <c r="I46" s="48"/>
      <c r="J46" s="49">
        <f>SUM(J47:J47)</f>
        <v>27436.57</v>
      </c>
    </row>
    <row r="47" spans="2:10" s="16" customFormat="1" ht="50.1" customHeight="1" x14ac:dyDescent="0.25">
      <c r="B47" s="51" t="s">
        <v>60</v>
      </c>
      <c r="C47" s="52" t="s">
        <v>26</v>
      </c>
      <c r="D47" s="18" t="s">
        <v>44</v>
      </c>
      <c r="E47" s="19" t="s">
        <v>45</v>
      </c>
      <c r="F47" s="18" t="s">
        <v>31</v>
      </c>
      <c r="G47" s="55">
        <v>421</v>
      </c>
      <c r="H47" s="27">
        <v>54.31</v>
      </c>
      <c r="I47" s="22">
        <f>ROUND(H47*(1+$J$7),2)</f>
        <v>65.17</v>
      </c>
      <c r="J47" s="50">
        <f>ROUND(G47*I47,2)</f>
        <v>27436.57</v>
      </c>
    </row>
    <row r="48" spans="2:10" s="16" customFormat="1" ht="30" customHeight="1" x14ac:dyDescent="0.25">
      <c r="B48" s="38">
        <v>11</v>
      </c>
      <c r="C48" s="39"/>
      <c r="D48" s="40"/>
      <c r="E48" s="41" t="s">
        <v>100</v>
      </c>
      <c r="F48" s="42"/>
      <c r="G48" s="42"/>
      <c r="H48" s="42"/>
      <c r="I48" s="43"/>
      <c r="J48" s="44">
        <f>J49</f>
        <v>20724.060000000001</v>
      </c>
    </row>
    <row r="49" spans="2:10" s="54" customFormat="1" ht="30" customHeight="1" x14ac:dyDescent="0.3">
      <c r="B49" s="53" t="s">
        <v>61</v>
      </c>
      <c r="C49" s="45"/>
      <c r="D49" s="46"/>
      <c r="E49" s="46" t="s">
        <v>43</v>
      </c>
      <c r="F49" s="47"/>
      <c r="G49" s="47"/>
      <c r="H49" s="47"/>
      <c r="I49" s="48"/>
      <c r="J49" s="49">
        <f>SUM(J50:J50)</f>
        <v>20724.060000000001</v>
      </c>
    </row>
    <row r="50" spans="2:10" s="16" customFormat="1" ht="50.1" customHeight="1" x14ac:dyDescent="0.25">
      <c r="B50" s="51" t="s">
        <v>62</v>
      </c>
      <c r="C50" s="52" t="s">
        <v>26</v>
      </c>
      <c r="D50" s="18" t="s">
        <v>44</v>
      </c>
      <c r="E50" s="19" t="s">
        <v>45</v>
      </c>
      <c r="F50" s="18" t="s">
        <v>31</v>
      </c>
      <c r="G50" s="55">
        <v>318</v>
      </c>
      <c r="H50" s="27">
        <v>54.31</v>
      </c>
      <c r="I50" s="22">
        <f>ROUND(H50*(1+$J$7),2)</f>
        <v>65.17</v>
      </c>
      <c r="J50" s="50">
        <f>ROUND(G50*I50,2)</f>
        <v>20724.060000000001</v>
      </c>
    </row>
    <row r="51" spans="2:10" s="16" customFormat="1" ht="30" customHeight="1" x14ac:dyDescent="0.25">
      <c r="B51" s="38">
        <v>12</v>
      </c>
      <c r="C51" s="39"/>
      <c r="D51" s="40"/>
      <c r="E51" s="41" t="s">
        <v>101</v>
      </c>
      <c r="F51" s="42"/>
      <c r="G51" s="42"/>
      <c r="H51" s="42"/>
      <c r="I51" s="43"/>
      <c r="J51" s="44">
        <f>J52</f>
        <v>26393.85</v>
      </c>
    </row>
    <row r="52" spans="2:10" s="54" customFormat="1" ht="30" customHeight="1" x14ac:dyDescent="0.3">
      <c r="B52" s="53" t="s">
        <v>63</v>
      </c>
      <c r="C52" s="45"/>
      <c r="D52" s="46"/>
      <c r="E52" s="46" t="s">
        <v>43</v>
      </c>
      <c r="F52" s="47"/>
      <c r="G52" s="47"/>
      <c r="H52" s="47"/>
      <c r="I52" s="48"/>
      <c r="J52" s="49">
        <f>SUM(J53:J53)</f>
        <v>26393.85</v>
      </c>
    </row>
    <row r="53" spans="2:10" s="16" customFormat="1" ht="50.1" customHeight="1" x14ac:dyDescent="0.25">
      <c r="B53" s="51" t="s">
        <v>64</v>
      </c>
      <c r="C53" s="52" t="s">
        <v>26</v>
      </c>
      <c r="D53" s="18" t="s">
        <v>44</v>
      </c>
      <c r="E53" s="19" t="s">
        <v>45</v>
      </c>
      <c r="F53" s="18" t="s">
        <v>31</v>
      </c>
      <c r="G53" s="55">
        <v>405</v>
      </c>
      <c r="H53" s="27">
        <v>54.31</v>
      </c>
      <c r="I53" s="22">
        <f>ROUND(H53*(1+$J$7),2)</f>
        <v>65.17</v>
      </c>
      <c r="J53" s="50">
        <f>ROUND(G53*I53,2)</f>
        <v>26393.85</v>
      </c>
    </row>
    <row r="54" spans="2:10" s="16" customFormat="1" ht="30" customHeight="1" x14ac:dyDescent="0.25">
      <c r="B54" s="38">
        <v>13</v>
      </c>
      <c r="C54" s="39"/>
      <c r="D54" s="40"/>
      <c r="E54" s="41" t="s">
        <v>102</v>
      </c>
      <c r="F54" s="42"/>
      <c r="G54" s="42"/>
      <c r="H54" s="42"/>
      <c r="I54" s="43"/>
      <c r="J54" s="44">
        <f>J55</f>
        <v>29913.03</v>
      </c>
    </row>
    <row r="55" spans="2:10" s="54" customFormat="1" ht="30" customHeight="1" x14ac:dyDescent="0.3">
      <c r="B55" s="53" t="s">
        <v>65</v>
      </c>
      <c r="C55" s="45"/>
      <c r="D55" s="46"/>
      <c r="E55" s="46" t="s">
        <v>43</v>
      </c>
      <c r="F55" s="47"/>
      <c r="G55" s="47"/>
      <c r="H55" s="47"/>
      <c r="I55" s="48"/>
      <c r="J55" s="49">
        <f>SUM(J56:J56)</f>
        <v>29913.03</v>
      </c>
    </row>
    <row r="56" spans="2:10" s="16" customFormat="1" ht="50.1" customHeight="1" x14ac:dyDescent="0.25">
      <c r="B56" s="51" t="s">
        <v>66</v>
      </c>
      <c r="C56" s="52" t="s">
        <v>26</v>
      </c>
      <c r="D56" s="18" t="s">
        <v>44</v>
      </c>
      <c r="E56" s="19" t="s">
        <v>45</v>
      </c>
      <c r="F56" s="18" t="s">
        <v>31</v>
      </c>
      <c r="G56" s="55">
        <v>459</v>
      </c>
      <c r="H56" s="27">
        <v>54.31</v>
      </c>
      <c r="I56" s="22">
        <f>ROUND(H56*(1+$J$7),2)</f>
        <v>65.17</v>
      </c>
      <c r="J56" s="50">
        <f>ROUND(G56*I56,2)</f>
        <v>29913.03</v>
      </c>
    </row>
    <row r="57" spans="2:10" s="16" customFormat="1" ht="30" customHeight="1" x14ac:dyDescent="0.25">
      <c r="B57" s="38">
        <v>14</v>
      </c>
      <c r="C57" s="39"/>
      <c r="D57" s="40"/>
      <c r="E57" s="41" t="s">
        <v>103</v>
      </c>
      <c r="F57" s="42"/>
      <c r="G57" s="42"/>
      <c r="H57" s="42"/>
      <c r="I57" s="43"/>
      <c r="J57" s="44">
        <f>J58</f>
        <v>20137.53</v>
      </c>
    </row>
    <row r="58" spans="2:10" s="54" customFormat="1" ht="30" customHeight="1" x14ac:dyDescent="0.3">
      <c r="B58" s="53" t="s">
        <v>67</v>
      </c>
      <c r="C58" s="45"/>
      <c r="D58" s="46"/>
      <c r="E58" s="46" t="s">
        <v>43</v>
      </c>
      <c r="F58" s="47"/>
      <c r="G58" s="47"/>
      <c r="H58" s="47"/>
      <c r="I58" s="48"/>
      <c r="J58" s="49">
        <f>SUM(J59:J59)</f>
        <v>20137.53</v>
      </c>
    </row>
    <row r="59" spans="2:10" s="16" customFormat="1" ht="50.1" customHeight="1" x14ac:dyDescent="0.25">
      <c r="B59" s="51" t="s">
        <v>68</v>
      </c>
      <c r="C59" s="52" t="s">
        <v>26</v>
      </c>
      <c r="D59" s="18" t="s">
        <v>44</v>
      </c>
      <c r="E59" s="19" t="s">
        <v>45</v>
      </c>
      <c r="F59" s="18" t="s">
        <v>31</v>
      </c>
      <c r="G59" s="55">
        <v>309</v>
      </c>
      <c r="H59" s="27">
        <v>54.31</v>
      </c>
      <c r="I59" s="22">
        <f>ROUND(H59*(1+$J$7),2)</f>
        <v>65.17</v>
      </c>
      <c r="J59" s="50">
        <f>ROUND(G59*I59,2)</f>
        <v>20137.53</v>
      </c>
    </row>
    <row r="60" spans="2:10" s="16" customFormat="1" ht="30" customHeight="1" x14ac:dyDescent="0.25">
      <c r="B60" s="38">
        <v>15</v>
      </c>
      <c r="C60" s="39"/>
      <c r="D60" s="40"/>
      <c r="E60" s="41" t="s">
        <v>104</v>
      </c>
      <c r="F60" s="42"/>
      <c r="G60" s="42"/>
      <c r="H60" s="42"/>
      <c r="I60" s="43"/>
      <c r="J60" s="44">
        <f>J61</f>
        <v>28348.95</v>
      </c>
    </row>
    <row r="61" spans="2:10" s="54" customFormat="1" ht="30" customHeight="1" x14ac:dyDescent="0.3">
      <c r="B61" s="53" t="s">
        <v>69</v>
      </c>
      <c r="C61" s="45"/>
      <c r="D61" s="46"/>
      <c r="E61" s="46" t="s">
        <v>43</v>
      </c>
      <c r="F61" s="47"/>
      <c r="G61" s="47"/>
      <c r="H61" s="47"/>
      <c r="I61" s="48"/>
      <c r="J61" s="49">
        <f>SUM(J62:J62)</f>
        <v>28348.95</v>
      </c>
    </row>
    <row r="62" spans="2:10" s="16" customFormat="1" ht="50.1" customHeight="1" x14ac:dyDescent="0.25">
      <c r="B62" s="51" t="s">
        <v>70</v>
      </c>
      <c r="C62" s="52" t="s">
        <v>26</v>
      </c>
      <c r="D62" s="18" t="s">
        <v>44</v>
      </c>
      <c r="E62" s="19" t="s">
        <v>45</v>
      </c>
      <c r="F62" s="18" t="s">
        <v>31</v>
      </c>
      <c r="G62" s="55">
        <v>435</v>
      </c>
      <c r="H62" s="27">
        <v>54.31</v>
      </c>
      <c r="I62" s="22">
        <f>ROUND(H62*(1+$J$7),2)</f>
        <v>65.17</v>
      </c>
      <c r="J62" s="50">
        <f>ROUND(G62*I62,2)</f>
        <v>28348.95</v>
      </c>
    </row>
    <row r="63" spans="2:10" s="16" customFormat="1" ht="30" customHeight="1" x14ac:dyDescent="0.25">
      <c r="B63" s="38">
        <v>16</v>
      </c>
      <c r="C63" s="39"/>
      <c r="D63" s="40"/>
      <c r="E63" s="41" t="s">
        <v>105</v>
      </c>
      <c r="F63" s="42"/>
      <c r="G63" s="42"/>
      <c r="H63" s="42"/>
      <c r="I63" s="43"/>
      <c r="J63" s="44">
        <f>J64</f>
        <v>50767.43</v>
      </c>
    </row>
    <row r="64" spans="2:10" s="54" customFormat="1" ht="30" customHeight="1" x14ac:dyDescent="0.3">
      <c r="B64" s="53" t="s">
        <v>71</v>
      </c>
      <c r="C64" s="45"/>
      <c r="D64" s="46"/>
      <c r="E64" s="46" t="s">
        <v>43</v>
      </c>
      <c r="F64" s="47"/>
      <c r="G64" s="47"/>
      <c r="H64" s="47"/>
      <c r="I64" s="48"/>
      <c r="J64" s="49">
        <f>SUM(J65:J65)</f>
        <v>50767.43</v>
      </c>
    </row>
    <row r="65" spans="2:10" s="16" customFormat="1" ht="50.1" customHeight="1" x14ac:dyDescent="0.25">
      <c r="B65" s="51" t="s">
        <v>72</v>
      </c>
      <c r="C65" s="52" t="s">
        <v>26</v>
      </c>
      <c r="D65" s="18" t="s">
        <v>44</v>
      </c>
      <c r="E65" s="19" t="s">
        <v>45</v>
      </c>
      <c r="F65" s="18" t="s">
        <v>31</v>
      </c>
      <c r="G65" s="55">
        <v>779</v>
      </c>
      <c r="H65" s="27">
        <v>54.31</v>
      </c>
      <c r="I65" s="22">
        <f>ROUND(H65*(1+$J$7),2)</f>
        <v>65.17</v>
      </c>
      <c r="J65" s="50">
        <f>ROUND(G65*I65,2)</f>
        <v>50767.43</v>
      </c>
    </row>
    <row r="66" spans="2:10" s="16" customFormat="1" ht="30" customHeight="1" x14ac:dyDescent="0.25">
      <c r="B66" s="38">
        <v>17</v>
      </c>
      <c r="C66" s="39"/>
      <c r="D66" s="40"/>
      <c r="E66" s="41" t="s">
        <v>106</v>
      </c>
      <c r="F66" s="42"/>
      <c r="G66" s="42"/>
      <c r="H66" s="42"/>
      <c r="I66" s="43"/>
      <c r="J66" s="44">
        <f>J67</f>
        <v>17856.580000000002</v>
      </c>
    </row>
    <row r="67" spans="2:10" s="54" customFormat="1" ht="30" customHeight="1" x14ac:dyDescent="0.3">
      <c r="B67" s="53" t="s">
        <v>124</v>
      </c>
      <c r="C67" s="45"/>
      <c r="D67" s="46"/>
      <c r="E67" s="46" t="s">
        <v>43</v>
      </c>
      <c r="F67" s="47"/>
      <c r="G67" s="47"/>
      <c r="H67" s="47"/>
      <c r="I67" s="48"/>
      <c r="J67" s="49">
        <f>SUM(J68:J68)</f>
        <v>17856.580000000002</v>
      </c>
    </row>
    <row r="68" spans="2:10" s="16" customFormat="1" ht="50.1" customHeight="1" x14ac:dyDescent="0.25">
      <c r="B68" s="51" t="s">
        <v>125</v>
      </c>
      <c r="C68" s="52" t="s">
        <v>26</v>
      </c>
      <c r="D68" s="18" t="s">
        <v>44</v>
      </c>
      <c r="E68" s="19" t="s">
        <v>45</v>
      </c>
      <c r="F68" s="18" t="s">
        <v>31</v>
      </c>
      <c r="G68" s="55">
        <v>274</v>
      </c>
      <c r="H68" s="27">
        <v>54.31</v>
      </c>
      <c r="I68" s="22">
        <f>ROUND(H68*(1+$J$7),2)</f>
        <v>65.17</v>
      </c>
      <c r="J68" s="50">
        <f>ROUND(G68*I68,2)</f>
        <v>17856.580000000002</v>
      </c>
    </row>
    <row r="69" spans="2:10" s="16" customFormat="1" ht="30" customHeight="1" x14ac:dyDescent="0.25">
      <c r="B69" s="38">
        <v>18</v>
      </c>
      <c r="C69" s="39"/>
      <c r="D69" s="40"/>
      <c r="E69" s="41" t="s">
        <v>107</v>
      </c>
      <c r="F69" s="42"/>
      <c r="G69" s="42"/>
      <c r="H69" s="42"/>
      <c r="I69" s="43"/>
      <c r="J69" s="44">
        <f>J70</f>
        <v>69731.899999999994</v>
      </c>
    </row>
    <row r="70" spans="2:10" s="54" customFormat="1" ht="30" customHeight="1" x14ac:dyDescent="0.3">
      <c r="B70" s="53" t="s">
        <v>126</v>
      </c>
      <c r="C70" s="45"/>
      <c r="D70" s="46"/>
      <c r="E70" s="46" t="s">
        <v>43</v>
      </c>
      <c r="F70" s="47"/>
      <c r="G70" s="47"/>
      <c r="H70" s="47"/>
      <c r="I70" s="48"/>
      <c r="J70" s="49">
        <f>SUM(J71:J71)</f>
        <v>69731.899999999994</v>
      </c>
    </row>
    <row r="71" spans="2:10" s="16" customFormat="1" ht="50.1" customHeight="1" x14ac:dyDescent="0.25">
      <c r="B71" s="51" t="s">
        <v>127</v>
      </c>
      <c r="C71" s="52" t="s">
        <v>26</v>
      </c>
      <c r="D71" s="18" t="s">
        <v>44</v>
      </c>
      <c r="E71" s="19" t="s">
        <v>45</v>
      </c>
      <c r="F71" s="18" t="s">
        <v>31</v>
      </c>
      <c r="G71" s="55">
        <v>1070</v>
      </c>
      <c r="H71" s="27">
        <v>54.31</v>
      </c>
      <c r="I71" s="22">
        <f>ROUND(H71*(1+$J$7),2)</f>
        <v>65.17</v>
      </c>
      <c r="J71" s="50">
        <f>ROUND(G71*I71,2)</f>
        <v>69731.899999999994</v>
      </c>
    </row>
    <row r="72" spans="2:10" s="16" customFormat="1" ht="30" customHeight="1" x14ac:dyDescent="0.25">
      <c r="B72" s="38">
        <v>19</v>
      </c>
      <c r="C72" s="39"/>
      <c r="D72" s="40"/>
      <c r="E72" s="41" t="s">
        <v>113</v>
      </c>
      <c r="F72" s="42"/>
      <c r="G72" s="42"/>
      <c r="H72" s="42"/>
      <c r="I72" s="43"/>
      <c r="J72" s="44">
        <f>J73</f>
        <v>33367.040000000001</v>
      </c>
    </row>
    <row r="73" spans="2:10" s="54" customFormat="1" ht="30" customHeight="1" x14ac:dyDescent="0.3">
      <c r="B73" s="53" t="s">
        <v>128</v>
      </c>
      <c r="C73" s="45"/>
      <c r="D73" s="46"/>
      <c r="E73" s="46" t="s">
        <v>43</v>
      </c>
      <c r="F73" s="47"/>
      <c r="G73" s="47"/>
      <c r="H73" s="47"/>
      <c r="I73" s="48"/>
      <c r="J73" s="49">
        <f>SUM(J74:J74)</f>
        <v>33367.040000000001</v>
      </c>
    </row>
    <row r="74" spans="2:10" s="16" customFormat="1" ht="50.1" customHeight="1" x14ac:dyDescent="0.25">
      <c r="B74" s="51" t="s">
        <v>129</v>
      </c>
      <c r="C74" s="52" t="s">
        <v>26</v>
      </c>
      <c r="D74" s="18" t="s">
        <v>44</v>
      </c>
      <c r="E74" s="19" t="s">
        <v>45</v>
      </c>
      <c r="F74" s="18" t="s">
        <v>31</v>
      </c>
      <c r="G74" s="55">
        <v>512</v>
      </c>
      <c r="H74" s="27">
        <v>54.31</v>
      </c>
      <c r="I74" s="22">
        <f>ROUND(H74*(1+$J$7),2)</f>
        <v>65.17</v>
      </c>
      <c r="J74" s="50">
        <f>ROUND(G74*I74,2)</f>
        <v>33367.040000000001</v>
      </c>
    </row>
    <row r="75" spans="2:10" s="16" customFormat="1" ht="30" customHeight="1" x14ac:dyDescent="0.25">
      <c r="B75" s="38">
        <v>20</v>
      </c>
      <c r="C75" s="39"/>
      <c r="D75" s="40"/>
      <c r="E75" s="41" t="s">
        <v>108</v>
      </c>
      <c r="F75" s="42"/>
      <c r="G75" s="42"/>
      <c r="H75" s="42"/>
      <c r="I75" s="43"/>
      <c r="J75" s="44">
        <f>J76</f>
        <v>912.38</v>
      </c>
    </row>
    <row r="76" spans="2:10" s="54" customFormat="1" ht="30" customHeight="1" x14ac:dyDescent="0.3">
      <c r="B76" s="53" t="s">
        <v>130</v>
      </c>
      <c r="C76" s="45"/>
      <c r="D76" s="46"/>
      <c r="E76" s="46" t="s">
        <v>43</v>
      </c>
      <c r="F76" s="47"/>
      <c r="G76" s="47"/>
      <c r="H76" s="47"/>
      <c r="I76" s="48"/>
      <c r="J76" s="49">
        <f>SUM(J77:J77)</f>
        <v>912.38</v>
      </c>
    </row>
    <row r="77" spans="2:10" s="16" customFormat="1" ht="50.1" customHeight="1" x14ac:dyDescent="0.25">
      <c r="B77" s="51" t="s">
        <v>131</v>
      </c>
      <c r="C77" s="52" t="s">
        <v>26</v>
      </c>
      <c r="D77" s="18" t="s">
        <v>44</v>
      </c>
      <c r="E77" s="19" t="s">
        <v>45</v>
      </c>
      <c r="F77" s="18" t="s">
        <v>31</v>
      </c>
      <c r="G77" s="55">
        <v>14</v>
      </c>
      <c r="H77" s="27">
        <v>54.31</v>
      </c>
      <c r="I77" s="22">
        <f>ROUND(H77*(1+$J$7),2)</f>
        <v>65.17</v>
      </c>
      <c r="J77" s="50">
        <f>ROUND(G77*I77,2)</f>
        <v>912.38</v>
      </c>
    </row>
    <row r="78" spans="2:10" s="16" customFormat="1" ht="30" customHeight="1" x14ac:dyDescent="0.25">
      <c r="B78" s="38">
        <v>21</v>
      </c>
      <c r="C78" s="39"/>
      <c r="D78" s="40"/>
      <c r="E78" s="41" t="s">
        <v>109</v>
      </c>
      <c r="F78" s="42"/>
      <c r="G78" s="42"/>
      <c r="H78" s="42"/>
      <c r="I78" s="43"/>
      <c r="J78" s="44">
        <f>J79</f>
        <v>2867.48</v>
      </c>
    </row>
    <row r="79" spans="2:10" s="54" customFormat="1" ht="30" customHeight="1" x14ac:dyDescent="0.3">
      <c r="B79" s="53" t="s">
        <v>132</v>
      </c>
      <c r="C79" s="45"/>
      <c r="D79" s="46"/>
      <c r="E79" s="46" t="s">
        <v>43</v>
      </c>
      <c r="F79" s="47"/>
      <c r="G79" s="47"/>
      <c r="H79" s="47"/>
      <c r="I79" s="48"/>
      <c r="J79" s="49">
        <f>SUM(J80:J80)</f>
        <v>2867.48</v>
      </c>
    </row>
    <row r="80" spans="2:10" s="16" customFormat="1" ht="50.1" customHeight="1" x14ac:dyDescent="0.25">
      <c r="B80" s="51" t="s">
        <v>133</v>
      </c>
      <c r="C80" s="52" t="s">
        <v>26</v>
      </c>
      <c r="D80" s="18" t="s">
        <v>44</v>
      </c>
      <c r="E80" s="19" t="s">
        <v>45</v>
      </c>
      <c r="F80" s="18" t="s">
        <v>31</v>
      </c>
      <c r="G80" s="55">
        <v>44</v>
      </c>
      <c r="H80" s="27">
        <v>54.31</v>
      </c>
      <c r="I80" s="22">
        <f>ROUND(H80*(1+$J$7),2)</f>
        <v>65.17</v>
      </c>
      <c r="J80" s="50">
        <f>ROUND(G80*I80,2)</f>
        <v>2867.48</v>
      </c>
    </row>
    <row r="81" spans="2:10" s="16" customFormat="1" ht="30" customHeight="1" x14ac:dyDescent="0.25">
      <c r="B81" s="38">
        <v>22</v>
      </c>
      <c r="C81" s="39"/>
      <c r="D81" s="40"/>
      <c r="E81" s="41" t="s">
        <v>110</v>
      </c>
      <c r="F81" s="42"/>
      <c r="G81" s="42"/>
      <c r="H81" s="42"/>
      <c r="I81" s="43"/>
      <c r="J81" s="44">
        <f>J82</f>
        <v>5213.6000000000004</v>
      </c>
    </row>
    <row r="82" spans="2:10" s="54" customFormat="1" ht="30" customHeight="1" x14ac:dyDescent="0.3">
      <c r="B82" s="53" t="s">
        <v>134</v>
      </c>
      <c r="C82" s="45"/>
      <c r="D82" s="46"/>
      <c r="E82" s="46" t="s">
        <v>43</v>
      </c>
      <c r="F82" s="47"/>
      <c r="G82" s="47"/>
      <c r="H82" s="47"/>
      <c r="I82" s="48"/>
      <c r="J82" s="49">
        <f>SUM(J83:J83)</f>
        <v>5213.6000000000004</v>
      </c>
    </row>
    <row r="83" spans="2:10" s="16" customFormat="1" ht="50.1" customHeight="1" x14ac:dyDescent="0.25">
      <c r="B83" s="51" t="s">
        <v>135</v>
      </c>
      <c r="C83" s="52" t="s">
        <v>26</v>
      </c>
      <c r="D83" s="18" t="s">
        <v>44</v>
      </c>
      <c r="E83" s="19" t="s">
        <v>45</v>
      </c>
      <c r="F83" s="18" t="s">
        <v>31</v>
      </c>
      <c r="G83" s="55">
        <v>80</v>
      </c>
      <c r="H83" s="27">
        <v>54.31</v>
      </c>
      <c r="I83" s="22">
        <f>ROUND(H83*(1+$J$7),2)</f>
        <v>65.17</v>
      </c>
      <c r="J83" s="50">
        <f>ROUND(G83*I83,2)</f>
        <v>5213.6000000000004</v>
      </c>
    </row>
    <row r="84" spans="2:10" s="16" customFormat="1" ht="30" customHeight="1" x14ac:dyDescent="0.25">
      <c r="B84" s="38">
        <v>23</v>
      </c>
      <c r="C84" s="39"/>
      <c r="D84" s="40"/>
      <c r="E84" s="41" t="s">
        <v>112</v>
      </c>
      <c r="F84" s="42"/>
      <c r="G84" s="42"/>
      <c r="H84" s="42"/>
      <c r="I84" s="43"/>
      <c r="J84" s="44">
        <f>J85</f>
        <v>60542.93</v>
      </c>
    </row>
    <row r="85" spans="2:10" s="54" customFormat="1" ht="30" customHeight="1" x14ac:dyDescent="0.3">
      <c r="B85" s="53" t="s">
        <v>136</v>
      </c>
      <c r="C85" s="45"/>
      <c r="D85" s="46"/>
      <c r="E85" s="46" t="s">
        <v>43</v>
      </c>
      <c r="F85" s="47"/>
      <c r="G85" s="47"/>
      <c r="H85" s="47"/>
      <c r="I85" s="48"/>
      <c r="J85" s="49">
        <f>SUM(J86:J86)</f>
        <v>60542.93</v>
      </c>
    </row>
    <row r="86" spans="2:10" s="16" customFormat="1" ht="50.1" customHeight="1" x14ac:dyDescent="0.25">
      <c r="B86" s="51" t="s">
        <v>137</v>
      </c>
      <c r="C86" s="52" t="s">
        <v>26</v>
      </c>
      <c r="D86" s="18" t="s">
        <v>44</v>
      </c>
      <c r="E86" s="19" t="s">
        <v>45</v>
      </c>
      <c r="F86" s="18" t="s">
        <v>31</v>
      </c>
      <c r="G86" s="55">
        <v>929</v>
      </c>
      <c r="H86" s="27">
        <v>54.31</v>
      </c>
      <c r="I86" s="22">
        <f>ROUND(H86*(1+$J$7),2)</f>
        <v>65.17</v>
      </c>
      <c r="J86" s="50">
        <f>ROUND(G86*I86,2)</f>
        <v>60542.93</v>
      </c>
    </row>
    <row r="87" spans="2:10" s="16" customFormat="1" ht="30" customHeight="1" x14ac:dyDescent="0.25">
      <c r="B87" s="38">
        <v>24</v>
      </c>
      <c r="C87" s="39"/>
      <c r="D87" s="40"/>
      <c r="E87" s="41" t="s">
        <v>111</v>
      </c>
      <c r="F87" s="42"/>
      <c r="G87" s="42"/>
      <c r="H87" s="42"/>
      <c r="I87" s="43"/>
      <c r="J87" s="44">
        <f>J88</f>
        <v>5474.28</v>
      </c>
    </row>
    <row r="88" spans="2:10" s="54" customFormat="1" ht="30" customHeight="1" x14ac:dyDescent="0.3">
      <c r="B88" s="53" t="s">
        <v>138</v>
      </c>
      <c r="C88" s="45"/>
      <c r="D88" s="46"/>
      <c r="E88" s="46" t="s">
        <v>43</v>
      </c>
      <c r="F88" s="47"/>
      <c r="G88" s="47"/>
      <c r="H88" s="47"/>
      <c r="I88" s="48"/>
      <c r="J88" s="49">
        <f>SUM(J89:J89)</f>
        <v>5474.28</v>
      </c>
    </row>
    <row r="89" spans="2:10" s="16" customFormat="1" ht="50.1" customHeight="1" thickBot="1" x14ac:dyDescent="0.3">
      <c r="B89" s="51" t="s">
        <v>139</v>
      </c>
      <c r="C89" s="52" t="s">
        <v>26</v>
      </c>
      <c r="D89" s="18" t="s">
        <v>44</v>
      </c>
      <c r="E89" s="19" t="s">
        <v>45</v>
      </c>
      <c r="F89" s="18" t="s">
        <v>31</v>
      </c>
      <c r="G89" s="55">
        <v>84</v>
      </c>
      <c r="H89" s="27">
        <v>54.31</v>
      </c>
      <c r="I89" s="22">
        <f>ROUND(H89*(1+$J$7),2)</f>
        <v>65.17</v>
      </c>
      <c r="J89" s="50">
        <f>ROUND(G89*I89,2)</f>
        <v>5474.28</v>
      </c>
    </row>
    <row r="90" spans="2:10" s="16" customFormat="1" ht="30" customHeight="1" thickBot="1" x14ac:dyDescent="0.3">
      <c r="B90" s="56"/>
      <c r="C90" s="57"/>
      <c r="D90" s="57"/>
      <c r="E90" s="57" t="s">
        <v>73</v>
      </c>
      <c r="F90" s="57"/>
      <c r="G90" s="58"/>
      <c r="H90" s="58"/>
      <c r="I90" s="59"/>
      <c r="J90" s="60">
        <f>J17+J21+J24+J27+J30+J33+J36+J39+J42+J45+J48+J51+J54+J57+J60+J63+J66+J69+J72+J75+J78+J81+J84+J87</f>
        <v>765613.00000000012</v>
      </c>
    </row>
    <row r="91" spans="2:10" s="16" customFormat="1" ht="36" customHeight="1" x14ac:dyDescent="0.25">
      <c r="B91" s="193" t="s">
        <v>148</v>
      </c>
      <c r="C91" s="194"/>
      <c r="D91" s="194"/>
      <c r="E91" s="194"/>
      <c r="F91" s="194"/>
      <c r="G91" s="194"/>
      <c r="H91" s="194"/>
      <c r="I91" s="194"/>
      <c r="J91" s="195"/>
    </row>
    <row r="92" spans="2:10" s="16" customFormat="1" ht="105" customHeight="1" thickBot="1" x14ac:dyDescent="0.3">
      <c r="B92" s="196" t="s">
        <v>147</v>
      </c>
      <c r="C92" s="197"/>
      <c r="D92" s="197"/>
      <c r="E92" s="197"/>
      <c r="F92" s="197"/>
      <c r="G92" s="197"/>
      <c r="H92" s="197"/>
      <c r="I92" s="197"/>
      <c r="J92" s="198"/>
    </row>
    <row r="93" spans="2:10" s="16" customFormat="1" ht="25.5" customHeight="1" x14ac:dyDescent="0.25"/>
    <row r="94" spans="2:10" s="16" customFormat="1" ht="25.5" customHeight="1" x14ac:dyDescent="0.25"/>
    <row r="95" spans="2:10" s="61" customFormat="1" ht="25.5" customHeight="1" x14ac:dyDescent="0.3"/>
    <row r="96" spans="2:10" s="61" customFormat="1" ht="25.5" customHeight="1" x14ac:dyDescent="0.3"/>
    <row r="97" s="61" customFormat="1" ht="25.5" customHeight="1" x14ac:dyDescent="0.3"/>
    <row r="98" s="61" customFormat="1" ht="25.5" customHeight="1" x14ac:dyDescent="0.3"/>
    <row r="99" ht="25.5" customHeight="1" x14ac:dyDescent="0.3"/>
    <row r="100" ht="25.5" customHeight="1" x14ac:dyDescent="0.3"/>
    <row r="101" ht="25.5" customHeight="1" x14ac:dyDescent="0.3"/>
    <row r="102" ht="25.5" customHeight="1" x14ac:dyDescent="0.3"/>
    <row r="103" ht="25.5" customHeight="1" x14ac:dyDescent="0.3"/>
    <row r="104" ht="25.5" customHeight="1" x14ac:dyDescent="0.3"/>
    <row r="105" ht="25.5" customHeight="1" x14ac:dyDescent="0.3"/>
    <row r="106" ht="25.5" customHeight="1" x14ac:dyDescent="0.3"/>
    <row r="107" ht="25.5" customHeight="1" x14ac:dyDescent="0.3"/>
    <row r="108" ht="25.5" customHeight="1" x14ac:dyDescent="0.3"/>
    <row r="109" ht="25.5" customHeight="1" x14ac:dyDescent="0.3"/>
    <row r="110" ht="25.5" customHeight="1" x14ac:dyDescent="0.3"/>
    <row r="111" ht="25.5" customHeight="1" x14ac:dyDescent="0.3"/>
    <row r="112" ht="25.5" customHeight="1" x14ac:dyDescent="0.3"/>
    <row r="113" ht="25.5" customHeight="1" x14ac:dyDescent="0.3"/>
    <row r="114" ht="25.5" customHeight="1" x14ac:dyDescent="0.3"/>
    <row r="115" ht="25.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sheetData>
  <mergeCells count="29">
    <mergeCell ref="B5:J5"/>
    <mergeCell ref="B6:J6"/>
    <mergeCell ref="B7:E7"/>
    <mergeCell ref="F7:H7"/>
    <mergeCell ref="I7:I8"/>
    <mergeCell ref="J7:J8"/>
    <mergeCell ref="B8:E8"/>
    <mergeCell ref="F8:G8"/>
    <mergeCell ref="B9:E9"/>
    <mergeCell ref="F9:G9"/>
    <mergeCell ref="I9:I10"/>
    <mergeCell ref="J9:J10"/>
    <mergeCell ref="B10:E10"/>
    <mergeCell ref="F10:G10"/>
    <mergeCell ref="C11:J11"/>
    <mergeCell ref="B12:I12"/>
    <mergeCell ref="B13:F13"/>
    <mergeCell ref="G13:I13"/>
    <mergeCell ref="B14:F14"/>
    <mergeCell ref="G14:I14"/>
    <mergeCell ref="H15:J15"/>
    <mergeCell ref="B91:J91"/>
    <mergeCell ref="B92:J92"/>
    <mergeCell ref="B15:B16"/>
    <mergeCell ref="C15:C16"/>
    <mergeCell ref="D15:D16"/>
    <mergeCell ref="E15:E16"/>
    <mergeCell ref="F15:F16"/>
    <mergeCell ref="G15:G16"/>
  </mergeCells>
  <conditionalFormatting sqref="G23">
    <cfRule type="cellIs" dxfId="47" priority="27" operator="lessThanOrEqual">
      <formula>0</formula>
    </cfRule>
  </conditionalFormatting>
  <conditionalFormatting sqref="G26">
    <cfRule type="cellIs" dxfId="46" priority="22" operator="lessThanOrEqual">
      <formula>0</formula>
    </cfRule>
  </conditionalFormatting>
  <conditionalFormatting sqref="G29">
    <cfRule type="cellIs" dxfId="45" priority="21" operator="lessThanOrEqual">
      <formula>0</formula>
    </cfRule>
  </conditionalFormatting>
  <conditionalFormatting sqref="G32">
    <cfRule type="cellIs" dxfId="44" priority="20" operator="lessThanOrEqual">
      <formula>0</formula>
    </cfRule>
  </conditionalFormatting>
  <conditionalFormatting sqref="G35">
    <cfRule type="cellIs" dxfId="43" priority="19" operator="lessThanOrEqual">
      <formula>0</formula>
    </cfRule>
  </conditionalFormatting>
  <conditionalFormatting sqref="G38">
    <cfRule type="cellIs" dxfId="42" priority="18" operator="lessThanOrEqual">
      <formula>0</formula>
    </cfRule>
  </conditionalFormatting>
  <conditionalFormatting sqref="G41">
    <cfRule type="cellIs" dxfId="41" priority="17" operator="lessThanOrEqual">
      <formula>0</formula>
    </cfRule>
  </conditionalFormatting>
  <conditionalFormatting sqref="G44">
    <cfRule type="cellIs" dxfId="40" priority="7" operator="lessThanOrEqual">
      <formula>0</formula>
    </cfRule>
  </conditionalFormatting>
  <conditionalFormatting sqref="G47">
    <cfRule type="cellIs" dxfId="39" priority="6" operator="lessThanOrEqual">
      <formula>0</formula>
    </cfRule>
  </conditionalFormatting>
  <conditionalFormatting sqref="G50">
    <cfRule type="cellIs" dxfId="38" priority="5" operator="lessThanOrEqual">
      <formula>0</formula>
    </cfRule>
  </conditionalFormatting>
  <conditionalFormatting sqref="G53">
    <cfRule type="cellIs" dxfId="37" priority="16" operator="lessThanOrEqual">
      <formula>0</formula>
    </cfRule>
  </conditionalFormatting>
  <conditionalFormatting sqref="G56">
    <cfRule type="cellIs" dxfId="36" priority="15" operator="lessThanOrEqual">
      <formula>0</formula>
    </cfRule>
  </conditionalFormatting>
  <conditionalFormatting sqref="G59">
    <cfRule type="cellIs" dxfId="35" priority="14" operator="lessThanOrEqual">
      <formula>0</formula>
    </cfRule>
  </conditionalFormatting>
  <conditionalFormatting sqref="G62">
    <cfRule type="cellIs" dxfId="34" priority="13" operator="lessThanOrEqual">
      <formula>0</formula>
    </cfRule>
  </conditionalFormatting>
  <conditionalFormatting sqref="G65">
    <cfRule type="cellIs" dxfId="33" priority="12" operator="lessThanOrEqual">
      <formula>0</formula>
    </cfRule>
  </conditionalFormatting>
  <conditionalFormatting sqref="G68">
    <cfRule type="cellIs" dxfId="32" priority="11" operator="lessThanOrEqual">
      <formula>0</formula>
    </cfRule>
  </conditionalFormatting>
  <conditionalFormatting sqref="G71">
    <cfRule type="cellIs" dxfId="31" priority="10" operator="lessThanOrEqual">
      <formula>0</formula>
    </cfRule>
  </conditionalFormatting>
  <conditionalFormatting sqref="G74">
    <cfRule type="cellIs" dxfId="30" priority="9" operator="lessThanOrEqual">
      <formula>0</formula>
    </cfRule>
  </conditionalFormatting>
  <conditionalFormatting sqref="G77">
    <cfRule type="cellIs" dxfId="29" priority="8" operator="lessThanOrEqual">
      <formula>0</formula>
    </cfRule>
  </conditionalFormatting>
  <conditionalFormatting sqref="G80">
    <cfRule type="cellIs" dxfId="28" priority="4" operator="lessThanOrEqual">
      <formula>0</formula>
    </cfRule>
  </conditionalFormatting>
  <conditionalFormatting sqref="G83">
    <cfRule type="cellIs" dxfId="27" priority="3" operator="lessThanOrEqual">
      <formula>0</formula>
    </cfRule>
  </conditionalFormatting>
  <conditionalFormatting sqref="G86">
    <cfRule type="cellIs" dxfId="26" priority="2" operator="lessThanOrEqual">
      <formula>0</formula>
    </cfRule>
  </conditionalFormatting>
  <conditionalFormatting sqref="G89">
    <cfRule type="cellIs" dxfId="25" priority="1" operator="lessThanOrEqual">
      <formula>0</formula>
    </cfRule>
  </conditionalFormatting>
  <conditionalFormatting sqref="G19:J19">
    <cfRule type="cellIs" dxfId="24"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E1BA-804E-4853-8CF4-0DE4840EE3FA}">
  <sheetPr>
    <pageSetUpPr fitToPage="1"/>
  </sheetPr>
  <dimension ref="A1:U634"/>
  <sheetViews>
    <sheetView topLeftCell="B1" zoomScale="60" zoomScaleNormal="60" workbookViewId="0">
      <selection activeCell="F19" sqref="F19"/>
    </sheetView>
  </sheetViews>
  <sheetFormatPr defaultColWidth="14.44140625" defaultRowHeight="15" customHeight="1" x14ac:dyDescent="0.3"/>
  <cols>
    <col min="1" max="1" width="6.5546875" style="1" hidden="1" customWidth="1"/>
    <col min="2" max="2" width="10.6640625" style="1" customWidth="1"/>
    <col min="3" max="3" width="17.109375" style="1" customWidth="1"/>
    <col min="4" max="4" width="14.6640625" style="1" customWidth="1"/>
    <col min="5" max="5" width="95.33203125" style="1" customWidth="1"/>
    <col min="6" max="6" width="10" style="1" customWidth="1"/>
    <col min="7" max="7" width="13.109375" style="1" customWidth="1"/>
    <col min="8" max="8" width="15.5546875" style="1" customWidth="1"/>
    <col min="9" max="9" width="16.5546875" style="1" customWidth="1"/>
    <col min="10" max="10" width="25.6640625" style="1" customWidth="1"/>
    <col min="11" max="11" width="34.109375" style="1" hidden="1" customWidth="1"/>
    <col min="12" max="12" width="21.6640625" style="1" hidden="1" customWidth="1"/>
    <col min="13" max="13" width="8.6640625" style="1" hidden="1" customWidth="1"/>
    <col min="14" max="14" width="14.44140625" style="1" hidden="1" customWidth="1"/>
    <col min="15" max="15" width="66.44140625" style="1" hidden="1" customWidth="1"/>
    <col min="16" max="16" width="8.6640625" style="1" hidden="1" customWidth="1"/>
    <col min="17" max="17" width="9.5546875" style="1" hidden="1" customWidth="1"/>
    <col min="18" max="18" width="8.6640625" style="1" hidden="1" customWidth="1"/>
    <col min="19" max="20" width="17.5546875" style="1" customWidth="1"/>
    <col min="21" max="25" width="8.6640625" style="1" customWidth="1"/>
    <col min="26" max="16384" width="14.44140625" style="1"/>
  </cols>
  <sheetData>
    <row r="1" spans="2:10" ht="14.25" customHeight="1" thickBot="1" x14ac:dyDescent="0.35"/>
    <row r="2" spans="2:10" ht="14.25" hidden="1" customHeight="1" x14ac:dyDescent="0.3"/>
    <row r="3" spans="2:10" ht="14.25" hidden="1" customHeight="1" x14ac:dyDescent="0.3"/>
    <row r="4" spans="2:10" ht="14.25" hidden="1" customHeight="1" thickBot="1" x14ac:dyDescent="0.35">
      <c r="I4" s="2"/>
    </row>
    <row r="5" spans="2:10" ht="35.1" customHeight="1" x14ac:dyDescent="0.3">
      <c r="B5" s="233" t="s">
        <v>0</v>
      </c>
      <c r="C5" s="234"/>
      <c r="D5" s="234"/>
      <c r="E5" s="234"/>
      <c r="F5" s="234"/>
      <c r="G5" s="234"/>
      <c r="H5" s="234"/>
      <c r="I5" s="234"/>
      <c r="J5" s="235"/>
    </row>
    <row r="6" spans="2:10" ht="24.75" customHeight="1" x14ac:dyDescent="0.3">
      <c r="B6" s="236" t="s">
        <v>1</v>
      </c>
      <c r="C6" s="237"/>
      <c r="D6" s="237"/>
      <c r="E6" s="237"/>
      <c r="F6" s="237"/>
      <c r="G6" s="237"/>
      <c r="H6" s="237"/>
      <c r="I6" s="237"/>
      <c r="J6" s="238"/>
    </row>
    <row r="7" spans="2:10" ht="24" customHeight="1" x14ac:dyDescent="0.3">
      <c r="B7" s="239" t="s">
        <v>116</v>
      </c>
      <c r="C7" s="240"/>
      <c r="D7" s="240"/>
      <c r="E7" s="241"/>
      <c r="F7" s="242" t="s">
        <v>2</v>
      </c>
      <c r="G7" s="240"/>
      <c r="H7" s="241"/>
      <c r="I7" s="243" t="s">
        <v>3</v>
      </c>
      <c r="J7" s="245">
        <v>0.2</v>
      </c>
    </row>
    <row r="8" spans="2:10" ht="30.75" customHeight="1" x14ac:dyDescent="0.3">
      <c r="B8" s="247" t="s">
        <v>117</v>
      </c>
      <c r="C8" s="248"/>
      <c r="D8" s="248"/>
      <c r="E8" s="249"/>
      <c r="F8" s="250" t="s">
        <v>145</v>
      </c>
      <c r="G8" s="251"/>
      <c r="H8" s="3" t="s">
        <v>146</v>
      </c>
      <c r="I8" s="244"/>
      <c r="J8" s="246"/>
    </row>
    <row r="9" spans="2:10" ht="28.5" customHeight="1" x14ac:dyDescent="0.3">
      <c r="B9" s="223" t="s">
        <v>6</v>
      </c>
      <c r="C9" s="224"/>
      <c r="D9" s="224"/>
      <c r="E9" s="224"/>
      <c r="F9" s="225" t="s">
        <v>7</v>
      </c>
      <c r="G9" s="226"/>
      <c r="H9" s="4" t="s">
        <v>8</v>
      </c>
      <c r="I9" s="227" t="s">
        <v>9</v>
      </c>
      <c r="J9" s="229">
        <v>45790</v>
      </c>
    </row>
    <row r="10" spans="2:10" ht="30" customHeight="1" x14ac:dyDescent="0.3">
      <c r="B10" s="231" t="s">
        <v>10</v>
      </c>
      <c r="C10" s="232"/>
      <c r="D10" s="232"/>
      <c r="E10" s="232"/>
      <c r="F10" s="225"/>
      <c r="G10" s="226"/>
      <c r="H10" s="130"/>
      <c r="I10" s="228"/>
      <c r="J10" s="230"/>
    </row>
    <row r="11" spans="2:10" ht="34.5" customHeight="1" x14ac:dyDescent="0.3">
      <c r="B11" s="129" t="s">
        <v>13</v>
      </c>
      <c r="C11" s="209" t="s">
        <v>118</v>
      </c>
      <c r="D11" s="210"/>
      <c r="E11" s="210"/>
      <c r="F11" s="210"/>
      <c r="G11" s="210"/>
      <c r="H11" s="210"/>
      <c r="I11" s="210"/>
      <c r="J11" s="210"/>
    </row>
    <row r="12" spans="2:10" ht="30" customHeight="1" x14ac:dyDescent="0.3">
      <c r="B12" s="252" t="s">
        <v>14</v>
      </c>
      <c r="C12" s="253"/>
      <c r="D12" s="253"/>
      <c r="E12" s="253"/>
      <c r="F12" s="253"/>
      <c r="G12" s="253"/>
      <c r="H12" s="253"/>
      <c r="I12" s="253"/>
      <c r="J12" s="135">
        <f>J90</f>
        <v>907368.52000000014</v>
      </c>
    </row>
    <row r="13" spans="2:10" ht="30" customHeight="1" x14ac:dyDescent="0.3">
      <c r="B13" s="213"/>
      <c r="C13" s="214"/>
      <c r="D13" s="214"/>
      <c r="E13" s="214"/>
      <c r="F13" s="215"/>
      <c r="G13" s="216" t="s">
        <v>114</v>
      </c>
      <c r="H13" s="217"/>
      <c r="I13" s="217"/>
      <c r="J13" s="5">
        <f>G23+G26+G29+G32+G35+G38+G41+G44+G47+G50+G53+G56+G59+G62+G65+G68+G71+G74+G77+G80+G83+G86+G89</f>
        <v>11696</v>
      </c>
    </row>
    <row r="14" spans="2:10" ht="30" customHeight="1" thickBot="1" x14ac:dyDescent="0.35">
      <c r="B14" s="218"/>
      <c r="C14" s="219"/>
      <c r="D14" s="219"/>
      <c r="E14" s="219"/>
      <c r="F14" s="220"/>
      <c r="G14" s="221" t="s">
        <v>115</v>
      </c>
      <c r="H14" s="222"/>
      <c r="I14" s="222"/>
      <c r="J14" s="6">
        <f>(J12-J17)/J13</f>
        <v>77.290000000000006</v>
      </c>
    </row>
    <row r="15" spans="2:10" ht="33" customHeight="1" x14ac:dyDescent="0.3">
      <c r="B15" s="199" t="s">
        <v>15</v>
      </c>
      <c r="C15" s="201" t="s">
        <v>16</v>
      </c>
      <c r="D15" s="203" t="s">
        <v>17</v>
      </c>
      <c r="E15" s="203" t="s">
        <v>18</v>
      </c>
      <c r="F15" s="205" t="s">
        <v>19</v>
      </c>
      <c r="G15" s="207" t="s">
        <v>20</v>
      </c>
      <c r="H15" s="190" t="s">
        <v>21</v>
      </c>
      <c r="I15" s="191"/>
      <c r="J15" s="192"/>
    </row>
    <row r="16" spans="2:10" ht="30" customHeight="1" x14ac:dyDescent="0.3">
      <c r="B16" s="200"/>
      <c r="C16" s="202"/>
      <c r="D16" s="204"/>
      <c r="E16" s="204"/>
      <c r="F16" s="206"/>
      <c r="G16" s="208"/>
      <c r="H16" s="7" t="s">
        <v>22</v>
      </c>
      <c r="I16" s="7" t="s">
        <v>23</v>
      </c>
      <c r="J16" s="8" t="s">
        <v>24</v>
      </c>
    </row>
    <row r="17" spans="2:21" s="16" customFormat="1" ht="23.4" customHeight="1" x14ac:dyDescent="0.25">
      <c r="B17" s="9">
        <v>1</v>
      </c>
      <c r="C17" s="10"/>
      <c r="D17" s="11"/>
      <c r="E17" s="12" t="s">
        <v>25</v>
      </c>
      <c r="F17" s="13"/>
      <c r="G17" s="13"/>
      <c r="H17" s="13"/>
      <c r="I17" s="14"/>
      <c r="J17" s="15">
        <f>SUM(J18:J20)</f>
        <v>3384.6800000000003</v>
      </c>
    </row>
    <row r="18" spans="2:21" s="16" customFormat="1" ht="50.1" customHeight="1" x14ac:dyDescent="0.25">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5">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3">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5">
      <c r="B21" s="38">
        <v>2</v>
      </c>
      <c r="C21" s="39"/>
      <c r="D21" s="40"/>
      <c r="E21" s="41" t="s">
        <v>91</v>
      </c>
      <c r="F21" s="42"/>
      <c r="G21" s="42"/>
      <c r="H21" s="42"/>
      <c r="I21" s="43"/>
      <c r="J21" s="44">
        <f>J22</f>
        <v>19167.919999999998</v>
      </c>
      <c r="T21" s="16" t="s">
        <v>120</v>
      </c>
    </row>
    <row r="22" spans="2:21" s="54" customFormat="1" ht="30" customHeight="1" x14ac:dyDescent="0.3">
      <c r="B22" s="53" t="s">
        <v>40</v>
      </c>
      <c r="C22" s="45"/>
      <c r="D22" s="46"/>
      <c r="E22" s="46" t="s">
        <v>43</v>
      </c>
      <c r="F22" s="47"/>
      <c r="G22" s="47"/>
      <c r="H22" s="47"/>
      <c r="I22" s="48"/>
      <c r="J22" s="49">
        <f>SUM(J23:J23)</f>
        <v>19167.919999999998</v>
      </c>
      <c r="T22" s="54" t="s">
        <v>121</v>
      </c>
    </row>
    <row r="23" spans="2:21" s="16" customFormat="1" ht="50.1" customHeight="1" x14ac:dyDescent="0.25">
      <c r="B23" s="51" t="s">
        <v>41</v>
      </c>
      <c r="C23" s="52" t="s">
        <v>42</v>
      </c>
      <c r="D23" s="18">
        <v>94273</v>
      </c>
      <c r="E23" s="19" t="s">
        <v>144</v>
      </c>
      <c r="F23" s="18" t="s">
        <v>31</v>
      </c>
      <c r="G23" s="55">
        <v>248</v>
      </c>
      <c r="H23" s="27">
        <v>64.41</v>
      </c>
      <c r="I23" s="22">
        <f>ROUND(H23*(1+$J$7),2)</f>
        <v>77.290000000000006</v>
      </c>
      <c r="J23" s="50">
        <f>ROUND(G23*I23,2)</f>
        <v>19167.919999999998</v>
      </c>
    </row>
    <row r="24" spans="2:21" s="16" customFormat="1" ht="30" customHeight="1" x14ac:dyDescent="0.25">
      <c r="B24" s="38">
        <v>3</v>
      </c>
      <c r="C24" s="39"/>
      <c r="D24" s="40"/>
      <c r="E24" s="41" t="s">
        <v>94</v>
      </c>
      <c r="F24" s="42"/>
      <c r="G24" s="42"/>
      <c r="H24" s="42"/>
      <c r="I24" s="43"/>
      <c r="J24" s="44">
        <f>J25</f>
        <v>60827.23</v>
      </c>
    </row>
    <row r="25" spans="2:21" s="54" customFormat="1" ht="30" customHeight="1" x14ac:dyDescent="0.3">
      <c r="B25" s="53" t="s">
        <v>46</v>
      </c>
      <c r="C25" s="45"/>
      <c r="D25" s="46"/>
      <c r="E25" s="46" t="s">
        <v>43</v>
      </c>
      <c r="F25" s="47"/>
      <c r="G25" s="47"/>
      <c r="H25" s="47"/>
      <c r="I25" s="48"/>
      <c r="J25" s="49">
        <f>SUM(J26:J26)</f>
        <v>60827.23</v>
      </c>
    </row>
    <row r="26" spans="2:21" s="16" customFormat="1" ht="50.1" customHeight="1" x14ac:dyDescent="0.25">
      <c r="B26" s="51" t="s">
        <v>47</v>
      </c>
      <c r="C26" s="52" t="s">
        <v>42</v>
      </c>
      <c r="D26" s="18">
        <v>94273</v>
      </c>
      <c r="E26" s="19" t="s">
        <v>144</v>
      </c>
      <c r="F26" s="18" t="s">
        <v>31</v>
      </c>
      <c r="G26" s="55">
        <v>787</v>
      </c>
      <c r="H26" s="27">
        <v>64.41</v>
      </c>
      <c r="I26" s="22">
        <f>ROUND(H26*(1+$J$7),2)</f>
        <v>77.290000000000006</v>
      </c>
      <c r="J26" s="50">
        <f>ROUND(G26*I26,2)</f>
        <v>60827.23</v>
      </c>
    </row>
    <row r="27" spans="2:21" s="16" customFormat="1" ht="30" customHeight="1" x14ac:dyDescent="0.25">
      <c r="B27" s="38">
        <v>4</v>
      </c>
      <c r="C27" s="39"/>
      <c r="D27" s="40"/>
      <c r="E27" s="41" t="s">
        <v>92</v>
      </c>
      <c r="F27" s="42"/>
      <c r="G27" s="42"/>
      <c r="H27" s="42"/>
      <c r="I27" s="43"/>
      <c r="J27" s="44">
        <f>J28</f>
        <v>18704.18</v>
      </c>
    </row>
    <row r="28" spans="2:21" s="54" customFormat="1" ht="30" customHeight="1" x14ac:dyDescent="0.3">
      <c r="B28" s="53" t="s">
        <v>48</v>
      </c>
      <c r="C28" s="45"/>
      <c r="D28" s="46"/>
      <c r="E28" s="46" t="s">
        <v>43</v>
      </c>
      <c r="F28" s="47"/>
      <c r="G28" s="47"/>
      <c r="H28" s="47"/>
      <c r="I28" s="48"/>
      <c r="J28" s="49">
        <f>SUM(J29:J29)</f>
        <v>18704.18</v>
      </c>
    </row>
    <row r="29" spans="2:21" s="16" customFormat="1" ht="50.1" customHeight="1" x14ac:dyDescent="0.25">
      <c r="B29" s="51" t="s">
        <v>49</v>
      </c>
      <c r="C29" s="52" t="s">
        <v>42</v>
      </c>
      <c r="D29" s="18">
        <v>94273</v>
      </c>
      <c r="E29" s="19" t="s">
        <v>144</v>
      </c>
      <c r="F29" s="18" t="s">
        <v>31</v>
      </c>
      <c r="G29" s="55">
        <v>242</v>
      </c>
      <c r="H29" s="27">
        <v>64.41</v>
      </c>
      <c r="I29" s="22">
        <f>ROUND(H29*(1+$J$7),2)</f>
        <v>77.290000000000006</v>
      </c>
      <c r="J29" s="50">
        <f>ROUND(G29*I29,2)</f>
        <v>18704.18</v>
      </c>
    </row>
    <row r="30" spans="2:21" s="16" customFormat="1" ht="30" customHeight="1" x14ac:dyDescent="0.25">
      <c r="B30" s="38">
        <v>5</v>
      </c>
      <c r="C30" s="39"/>
      <c r="D30" s="40"/>
      <c r="E30" s="41" t="s">
        <v>93</v>
      </c>
      <c r="F30" s="42"/>
      <c r="G30" s="42"/>
      <c r="H30" s="42"/>
      <c r="I30" s="43"/>
      <c r="J30" s="44">
        <f>J31</f>
        <v>60131.62</v>
      </c>
    </row>
    <row r="31" spans="2:21" s="54" customFormat="1" ht="30" customHeight="1" x14ac:dyDescent="0.3">
      <c r="B31" s="53" t="s">
        <v>50</v>
      </c>
      <c r="C31" s="45"/>
      <c r="D31" s="46"/>
      <c r="E31" s="46" t="s">
        <v>43</v>
      </c>
      <c r="F31" s="47"/>
      <c r="G31" s="47"/>
      <c r="H31" s="47"/>
      <c r="I31" s="48"/>
      <c r="J31" s="49">
        <f>SUM(J32:J32)</f>
        <v>60131.62</v>
      </c>
    </row>
    <row r="32" spans="2:21" s="16" customFormat="1" ht="50.1" customHeight="1" x14ac:dyDescent="0.25">
      <c r="B32" s="51" t="s">
        <v>51</v>
      </c>
      <c r="C32" s="52" t="s">
        <v>42</v>
      </c>
      <c r="D32" s="18">
        <v>94273</v>
      </c>
      <c r="E32" s="19" t="s">
        <v>144</v>
      </c>
      <c r="F32" s="18" t="s">
        <v>31</v>
      </c>
      <c r="G32" s="55">
        <v>778</v>
      </c>
      <c r="H32" s="27">
        <v>64.41</v>
      </c>
      <c r="I32" s="22">
        <f>ROUND(H32*(1+$J$7),2)</f>
        <v>77.290000000000006</v>
      </c>
      <c r="J32" s="50">
        <f>ROUND(G32*I32,2)</f>
        <v>60131.62</v>
      </c>
    </row>
    <row r="33" spans="2:10" s="16" customFormat="1" ht="30" customHeight="1" x14ac:dyDescent="0.25">
      <c r="B33" s="38">
        <v>6</v>
      </c>
      <c r="C33" s="39"/>
      <c r="D33" s="40"/>
      <c r="E33" s="41" t="s">
        <v>97</v>
      </c>
      <c r="F33" s="42"/>
      <c r="G33" s="42"/>
      <c r="H33" s="42"/>
      <c r="I33" s="43"/>
      <c r="J33" s="44">
        <f>J34</f>
        <v>136184.98000000001</v>
      </c>
    </row>
    <row r="34" spans="2:10" s="54" customFormat="1" ht="30" customHeight="1" x14ac:dyDescent="0.3">
      <c r="B34" s="53" t="s">
        <v>52</v>
      </c>
      <c r="C34" s="45"/>
      <c r="D34" s="46"/>
      <c r="E34" s="46" t="s">
        <v>43</v>
      </c>
      <c r="F34" s="47"/>
      <c r="G34" s="47"/>
      <c r="H34" s="47"/>
      <c r="I34" s="48"/>
      <c r="J34" s="49">
        <f>SUM(J35:J35)</f>
        <v>136184.98000000001</v>
      </c>
    </row>
    <row r="35" spans="2:10" s="16" customFormat="1" ht="50.1" customHeight="1" x14ac:dyDescent="0.25">
      <c r="B35" s="51" t="s">
        <v>52</v>
      </c>
      <c r="C35" s="52" t="s">
        <v>42</v>
      </c>
      <c r="D35" s="18">
        <v>94273</v>
      </c>
      <c r="E35" s="19" t="s">
        <v>144</v>
      </c>
      <c r="F35" s="18" t="s">
        <v>31</v>
      </c>
      <c r="G35" s="55">
        <v>1762</v>
      </c>
      <c r="H35" s="27">
        <v>64.41</v>
      </c>
      <c r="I35" s="22">
        <f>ROUND(H35*(1+$J$7),2)</f>
        <v>77.290000000000006</v>
      </c>
      <c r="J35" s="50">
        <f>ROUND(G35*I35,2)</f>
        <v>136184.98000000001</v>
      </c>
    </row>
    <row r="36" spans="2:10" s="16" customFormat="1" ht="30" customHeight="1" x14ac:dyDescent="0.25">
      <c r="B36" s="38">
        <v>7</v>
      </c>
      <c r="C36" s="39"/>
      <c r="D36" s="40"/>
      <c r="E36" s="41" t="s">
        <v>96</v>
      </c>
      <c r="F36" s="42"/>
      <c r="G36" s="42"/>
      <c r="H36" s="42"/>
      <c r="I36" s="43"/>
      <c r="J36" s="44">
        <f>J37</f>
        <v>25196.54</v>
      </c>
    </row>
    <row r="37" spans="2:10" s="54" customFormat="1" ht="30" customHeight="1" x14ac:dyDescent="0.3">
      <c r="B37" s="53" t="s">
        <v>53</v>
      </c>
      <c r="C37" s="45"/>
      <c r="D37" s="46"/>
      <c r="E37" s="46" t="s">
        <v>43</v>
      </c>
      <c r="F37" s="47"/>
      <c r="G37" s="47"/>
      <c r="H37" s="47"/>
      <c r="I37" s="48"/>
      <c r="J37" s="49">
        <f>SUM(J38:J38)</f>
        <v>25196.54</v>
      </c>
    </row>
    <row r="38" spans="2:10" s="16" customFormat="1" ht="50.1" customHeight="1" x14ac:dyDescent="0.25">
      <c r="B38" s="51" t="s">
        <v>54</v>
      </c>
      <c r="C38" s="52" t="s">
        <v>42</v>
      </c>
      <c r="D38" s="18">
        <v>94273</v>
      </c>
      <c r="E38" s="19" t="s">
        <v>144</v>
      </c>
      <c r="F38" s="18" t="s">
        <v>31</v>
      </c>
      <c r="G38" s="55">
        <v>326</v>
      </c>
      <c r="H38" s="27">
        <v>64.41</v>
      </c>
      <c r="I38" s="22">
        <f>ROUND(H38*(1+$J$7),2)</f>
        <v>77.290000000000006</v>
      </c>
      <c r="J38" s="50">
        <f>ROUND(G38*I38,2)</f>
        <v>25196.54</v>
      </c>
    </row>
    <row r="39" spans="2:10" s="16" customFormat="1" ht="30" customHeight="1" x14ac:dyDescent="0.25">
      <c r="B39" s="38">
        <v>8</v>
      </c>
      <c r="C39" s="39"/>
      <c r="D39" s="40"/>
      <c r="E39" s="41" t="s">
        <v>95</v>
      </c>
      <c r="F39" s="42"/>
      <c r="G39" s="42"/>
      <c r="H39" s="42"/>
      <c r="I39" s="43"/>
      <c r="J39" s="44">
        <f>J40</f>
        <v>58431.24</v>
      </c>
    </row>
    <row r="40" spans="2:10" s="54" customFormat="1" ht="30" customHeight="1" x14ac:dyDescent="0.3">
      <c r="B40" s="53" t="s">
        <v>55</v>
      </c>
      <c r="C40" s="45"/>
      <c r="D40" s="46"/>
      <c r="E40" s="46" t="s">
        <v>43</v>
      </c>
      <c r="F40" s="47"/>
      <c r="G40" s="47"/>
      <c r="H40" s="47"/>
      <c r="I40" s="48"/>
      <c r="J40" s="49">
        <f>SUM(J41:J41)</f>
        <v>58431.24</v>
      </c>
    </row>
    <row r="41" spans="2:10" s="16" customFormat="1" ht="50.1" customHeight="1" x14ac:dyDescent="0.25">
      <c r="B41" s="51" t="s">
        <v>56</v>
      </c>
      <c r="C41" s="52" t="s">
        <v>42</v>
      </c>
      <c r="D41" s="18">
        <v>94273</v>
      </c>
      <c r="E41" s="19" t="s">
        <v>144</v>
      </c>
      <c r="F41" s="18" t="s">
        <v>31</v>
      </c>
      <c r="G41" s="55">
        <v>756</v>
      </c>
      <c r="H41" s="27">
        <v>64.41</v>
      </c>
      <c r="I41" s="22">
        <f>ROUND(H41*(1+$J$7),2)</f>
        <v>77.290000000000006</v>
      </c>
      <c r="J41" s="50">
        <f>ROUND(G41*I41,2)</f>
        <v>58431.24</v>
      </c>
    </row>
    <row r="42" spans="2:10" s="16" customFormat="1" ht="30" customHeight="1" x14ac:dyDescent="0.25">
      <c r="B42" s="38">
        <v>9</v>
      </c>
      <c r="C42" s="39"/>
      <c r="D42" s="40"/>
      <c r="E42" s="41" t="s">
        <v>98</v>
      </c>
      <c r="F42" s="42"/>
      <c r="G42" s="42"/>
      <c r="H42" s="42"/>
      <c r="I42" s="43"/>
      <c r="J42" s="44">
        <f>J43</f>
        <v>51320.56</v>
      </c>
    </row>
    <row r="43" spans="2:10" s="54" customFormat="1" ht="30" customHeight="1" x14ac:dyDescent="0.3">
      <c r="B43" s="53" t="s">
        <v>57</v>
      </c>
      <c r="C43" s="45"/>
      <c r="D43" s="46"/>
      <c r="E43" s="46" t="s">
        <v>43</v>
      </c>
      <c r="F43" s="47"/>
      <c r="G43" s="47"/>
      <c r="H43" s="47"/>
      <c r="I43" s="48"/>
      <c r="J43" s="49">
        <f>SUM(J44:J44)</f>
        <v>51320.56</v>
      </c>
    </row>
    <row r="44" spans="2:10" s="16" customFormat="1" ht="50.1" customHeight="1" x14ac:dyDescent="0.25">
      <c r="B44" s="51" t="s">
        <v>58</v>
      </c>
      <c r="C44" s="52" t="s">
        <v>42</v>
      </c>
      <c r="D44" s="18">
        <v>94273</v>
      </c>
      <c r="E44" s="19" t="s">
        <v>144</v>
      </c>
      <c r="F44" s="18" t="s">
        <v>31</v>
      </c>
      <c r="G44" s="55">
        <v>664</v>
      </c>
      <c r="H44" s="27">
        <v>64.41</v>
      </c>
      <c r="I44" s="22">
        <f>ROUND(H44*(1+$J$7),2)</f>
        <v>77.290000000000006</v>
      </c>
      <c r="J44" s="50">
        <f>ROUND(G44*I44,2)</f>
        <v>51320.56</v>
      </c>
    </row>
    <row r="45" spans="2:10" s="16" customFormat="1" ht="30" customHeight="1" x14ac:dyDescent="0.25">
      <c r="B45" s="38">
        <v>10</v>
      </c>
      <c r="C45" s="39"/>
      <c r="D45" s="40"/>
      <c r="E45" s="41" t="s">
        <v>99</v>
      </c>
      <c r="F45" s="42"/>
      <c r="G45" s="42"/>
      <c r="H45" s="42"/>
      <c r="I45" s="43"/>
      <c r="J45" s="44">
        <f>J46</f>
        <v>32539.09</v>
      </c>
    </row>
    <row r="46" spans="2:10" s="54" customFormat="1" ht="30" customHeight="1" x14ac:dyDescent="0.3">
      <c r="B46" s="53" t="s">
        <v>59</v>
      </c>
      <c r="C46" s="45"/>
      <c r="D46" s="46"/>
      <c r="E46" s="46" t="s">
        <v>43</v>
      </c>
      <c r="F46" s="47"/>
      <c r="G46" s="47"/>
      <c r="H46" s="47"/>
      <c r="I46" s="48"/>
      <c r="J46" s="49">
        <f>SUM(J47:J47)</f>
        <v>32539.09</v>
      </c>
    </row>
    <row r="47" spans="2:10" s="16" customFormat="1" ht="50.1" customHeight="1" x14ac:dyDescent="0.25">
      <c r="B47" s="51" t="s">
        <v>60</v>
      </c>
      <c r="C47" s="52" t="s">
        <v>42</v>
      </c>
      <c r="D47" s="18">
        <v>94273</v>
      </c>
      <c r="E47" s="19" t="s">
        <v>144</v>
      </c>
      <c r="F47" s="18" t="s">
        <v>31</v>
      </c>
      <c r="G47" s="55">
        <v>421</v>
      </c>
      <c r="H47" s="27">
        <v>64.41</v>
      </c>
      <c r="I47" s="22">
        <f>ROUND(H47*(1+$J$7),2)</f>
        <v>77.290000000000006</v>
      </c>
      <c r="J47" s="50">
        <f>ROUND(G47*I47,2)</f>
        <v>32539.09</v>
      </c>
    </row>
    <row r="48" spans="2:10" s="16" customFormat="1" ht="30" customHeight="1" x14ac:dyDescent="0.25">
      <c r="B48" s="38">
        <v>11</v>
      </c>
      <c r="C48" s="39"/>
      <c r="D48" s="40"/>
      <c r="E48" s="41" t="s">
        <v>100</v>
      </c>
      <c r="F48" s="42"/>
      <c r="G48" s="42"/>
      <c r="H48" s="42"/>
      <c r="I48" s="43"/>
      <c r="J48" s="44">
        <f>J49</f>
        <v>24578.22</v>
      </c>
    </row>
    <row r="49" spans="2:10" s="54" customFormat="1" ht="30" customHeight="1" x14ac:dyDescent="0.3">
      <c r="B49" s="53" t="s">
        <v>61</v>
      </c>
      <c r="C49" s="45"/>
      <c r="D49" s="46"/>
      <c r="E49" s="46" t="s">
        <v>43</v>
      </c>
      <c r="F49" s="47"/>
      <c r="G49" s="47"/>
      <c r="H49" s="47"/>
      <c r="I49" s="48"/>
      <c r="J49" s="49">
        <f>SUM(J50:J50)</f>
        <v>24578.22</v>
      </c>
    </row>
    <row r="50" spans="2:10" s="16" customFormat="1" ht="50.1" customHeight="1" x14ac:dyDescent="0.25">
      <c r="B50" s="51" t="s">
        <v>62</v>
      </c>
      <c r="C50" s="52" t="s">
        <v>42</v>
      </c>
      <c r="D50" s="18">
        <v>94273</v>
      </c>
      <c r="E50" s="19" t="s">
        <v>144</v>
      </c>
      <c r="F50" s="18" t="s">
        <v>31</v>
      </c>
      <c r="G50" s="55">
        <v>318</v>
      </c>
      <c r="H50" s="27">
        <v>64.41</v>
      </c>
      <c r="I50" s="22">
        <f>ROUND(H50*(1+$J$7),2)</f>
        <v>77.290000000000006</v>
      </c>
      <c r="J50" s="50">
        <f>ROUND(G50*I50,2)</f>
        <v>24578.22</v>
      </c>
    </row>
    <row r="51" spans="2:10" s="16" customFormat="1" ht="30" customHeight="1" x14ac:dyDescent="0.25">
      <c r="B51" s="38">
        <v>12</v>
      </c>
      <c r="C51" s="39"/>
      <c r="D51" s="40"/>
      <c r="E51" s="41" t="s">
        <v>101</v>
      </c>
      <c r="F51" s="42"/>
      <c r="G51" s="42"/>
      <c r="H51" s="42"/>
      <c r="I51" s="43"/>
      <c r="J51" s="44">
        <f>J52</f>
        <v>31302.45</v>
      </c>
    </row>
    <row r="52" spans="2:10" s="54" customFormat="1" ht="30" customHeight="1" x14ac:dyDescent="0.3">
      <c r="B52" s="53" t="s">
        <v>63</v>
      </c>
      <c r="C52" s="45"/>
      <c r="D52" s="46"/>
      <c r="E52" s="46" t="s">
        <v>43</v>
      </c>
      <c r="F52" s="47"/>
      <c r="G52" s="47"/>
      <c r="H52" s="47"/>
      <c r="I52" s="48"/>
      <c r="J52" s="49">
        <f>SUM(J53:J53)</f>
        <v>31302.45</v>
      </c>
    </row>
    <row r="53" spans="2:10" s="16" customFormat="1" ht="50.1" customHeight="1" x14ac:dyDescent="0.25">
      <c r="B53" s="51" t="s">
        <v>64</v>
      </c>
      <c r="C53" s="52" t="s">
        <v>42</v>
      </c>
      <c r="D53" s="18">
        <v>94273</v>
      </c>
      <c r="E53" s="19" t="s">
        <v>144</v>
      </c>
      <c r="F53" s="18" t="s">
        <v>31</v>
      </c>
      <c r="G53" s="55">
        <v>405</v>
      </c>
      <c r="H53" s="27">
        <v>64.41</v>
      </c>
      <c r="I53" s="22">
        <f>ROUND(H53*(1+$J$7),2)</f>
        <v>77.290000000000006</v>
      </c>
      <c r="J53" s="50">
        <f>ROUND(G53*I53,2)</f>
        <v>31302.45</v>
      </c>
    </row>
    <row r="54" spans="2:10" s="16" customFormat="1" ht="30" customHeight="1" x14ac:dyDescent="0.25">
      <c r="B54" s="38">
        <v>13</v>
      </c>
      <c r="C54" s="39"/>
      <c r="D54" s="40"/>
      <c r="E54" s="41" t="s">
        <v>102</v>
      </c>
      <c r="F54" s="42"/>
      <c r="G54" s="42"/>
      <c r="H54" s="42"/>
      <c r="I54" s="43"/>
      <c r="J54" s="44">
        <f>J55</f>
        <v>35476.11</v>
      </c>
    </row>
    <row r="55" spans="2:10" s="54" customFormat="1" ht="30" customHeight="1" x14ac:dyDescent="0.3">
      <c r="B55" s="53" t="s">
        <v>65</v>
      </c>
      <c r="C55" s="45"/>
      <c r="D55" s="46"/>
      <c r="E55" s="46" t="s">
        <v>43</v>
      </c>
      <c r="F55" s="47"/>
      <c r="G55" s="47"/>
      <c r="H55" s="47"/>
      <c r="I55" s="48"/>
      <c r="J55" s="49">
        <f>SUM(J56:J56)</f>
        <v>35476.11</v>
      </c>
    </row>
    <row r="56" spans="2:10" s="16" customFormat="1" ht="50.1" customHeight="1" x14ac:dyDescent="0.25">
      <c r="B56" s="51" t="s">
        <v>66</v>
      </c>
      <c r="C56" s="52" t="s">
        <v>42</v>
      </c>
      <c r="D56" s="18">
        <v>94273</v>
      </c>
      <c r="E56" s="19" t="s">
        <v>144</v>
      </c>
      <c r="F56" s="18" t="s">
        <v>31</v>
      </c>
      <c r="G56" s="55">
        <v>459</v>
      </c>
      <c r="H56" s="27">
        <v>64.41</v>
      </c>
      <c r="I56" s="22">
        <f>ROUND(H56*(1+$J$7),2)</f>
        <v>77.290000000000006</v>
      </c>
      <c r="J56" s="50">
        <f>ROUND(G56*I56,2)</f>
        <v>35476.11</v>
      </c>
    </row>
    <row r="57" spans="2:10" s="16" customFormat="1" ht="30" customHeight="1" x14ac:dyDescent="0.25">
      <c r="B57" s="38">
        <v>14</v>
      </c>
      <c r="C57" s="39"/>
      <c r="D57" s="40"/>
      <c r="E57" s="41" t="s">
        <v>103</v>
      </c>
      <c r="F57" s="42"/>
      <c r="G57" s="42"/>
      <c r="H57" s="42"/>
      <c r="I57" s="43"/>
      <c r="J57" s="44">
        <f>J58</f>
        <v>23882.61</v>
      </c>
    </row>
    <row r="58" spans="2:10" s="54" customFormat="1" ht="30" customHeight="1" x14ac:dyDescent="0.3">
      <c r="B58" s="53" t="s">
        <v>67</v>
      </c>
      <c r="C58" s="45"/>
      <c r="D58" s="46"/>
      <c r="E58" s="46" t="s">
        <v>43</v>
      </c>
      <c r="F58" s="47"/>
      <c r="G58" s="47"/>
      <c r="H58" s="47"/>
      <c r="I58" s="48"/>
      <c r="J58" s="49">
        <f>SUM(J59:J59)</f>
        <v>23882.61</v>
      </c>
    </row>
    <row r="59" spans="2:10" s="16" customFormat="1" ht="50.1" customHeight="1" x14ac:dyDescent="0.25">
      <c r="B59" s="51" t="s">
        <v>68</v>
      </c>
      <c r="C59" s="52" t="s">
        <v>42</v>
      </c>
      <c r="D59" s="18">
        <v>94273</v>
      </c>
      <c r="E59" s="19" t="s">
        <v>144</v>
      </c>
      <c r="F59" s="18" t="s">
        <v>31</v>
      </c>
      <c r="G59" s="55">
        <v>309</v>
      </c>
      <c r="H59" s="27">
        <v>64.41</v>
      </c>
      <c r="I59" s="22">
        <f>ROUND(H59*(1+$J$7),2)</f>
        <v>77.290000000000006</v>
      </c>
      <c r="J59" s="50">
        <f>ROUND(G59*I59,2)</f>
        <v>23882.61</v>
      </c>
    </row>
    <row r="60" spans="2:10" s="16" customFormat="1" ht="30" customHeight="1" x14ac:dyDescent="0.25">
      <c r="B60" s="38">
        <v>15</v>
      </c>
      <c r="C60" s="39"/>
      <c r="D60" s="40"/>
      <c r="E60" s="41" t="s">
        <v>104</v>
      </c>
      <c r="F60" s="42"/>
      <c r="G60" s="42"/>
      <c r="H60" s="42"/>
      <c r="I60" s="43"/>
      <c r="J60" s="44">
        <f>J61</f>
        <v>33621.15</v>
      </c>
    </row>
    <row r="61" spans="2:10" s="54" customFormat="1" ht="30" customHeight="1" x14ac:dyDescent="0.3">
      <c r="B61" s="53" t="s">
        <v>69</v>
      </c>
      <c r="C61" s="45"/>
      <c r="D61" s="46"/>
      <c r="E61" s="46" t="s">
        <v>43</v>
      </c>
      <c r="F61" s="47"/>
      <c r="G61" s="47"/>
      <c r="H61" s="47"/>
      <c r="I61" s="48"/>
      <c r="J61" s="49">
        <f>SUM(J62:J62)</f>
        <v>33621.15</v>
      </c>
    </row>
    <row r="62" spans="2:10" s="16" customFormat="1" ht="50.1" customHeight="1" x14ac:dyDescent="0.25">
      <c r="B62" s="51" t="s">
        <v>70</v>
      </c>
      <c r="C62" s="52" t="s">
        <v>42</v>
      </c>
      <c r="D62" s="18">
        <v>94273</v>
      </c>
      <c r="E62" s="19" t="s">
        <v>144</v>
      </c>
      <c r="F62" s="18" t="s">
        <v>31</v>
      </c>
      <c r="G62" s="55">
        <v>435</v>
      </c>
      <c r="H62" s="27">
        <v>64.41</v>
      </c>
      <c r="I62" s="22">
        <f>ROUND(H62*(1+$J$7),2)</f>
        <v>77.290000000000006</v>
      </c>
      <c r="J62" s="50">
        <f>ROUND(G62*I62,2)</f>
        <v>33621.15</v>
      </c>
    </row>
    <row r="63" spans="2:10" s="16" customFormat="1" ht="30" customHeight="1" x14ac:dyDescent="0.25">
      <c r="B63" s="38">
        <v>16</v>
      </c>
      <c r="C63" s="39"/>
      <c r="D63" s="40"/>
      <c r="E63" s="41" t="s">
        <v>105</v>
      </c>
      <c r="F63" s="42"/>
      <c r="G63" s="42"/>
      <c r="H63" s="42"/>
      <c r="I63" s="43"/>
      <c r="J63" s="44">
        <f>J64</f>
        <v>60208.91</v>
      </c>
    </row>
    <row r="64" spans="2:10" s="54" customFormat="1" ht="30" customHeight="1" x14ac:dyDescent="0.3">
      <c r="B64" s="53" t="s">
        <v>71</v>
      </c>
      <c r="C64" s="45"/>
      <c r="D64" s="46"/>
      <c r="E64" s="46" t="s">
        <v>43</v>
      </c>
      <c r="F64" s="47"/>
      <c r="G64" s="47"/>
      <c r="H64" s="47"/>
      <c r="I64" s="48"/>
      <c r="J64" s="49">
        <f>SUM(J65:J65)</f>
        <v>60208.91</v>
      </c>
    </row>
    <row r="65" spans="2:10" s="16" customFormat="1" ht="50.1" customHeight="1" x14ac:dyDescent="0.25">
      <c r="B65" s="51" t="s">
        <v>72</v>
      </c>
      <c r="C65" s="52" t="s">
        <v>42</v>
      </c>
      <c r="D65" s="18">
        <v>94273</v>
      </c>
      <c r="E65" s="19" t="s">
        <v>144</v>
      </c>
      <c r="F65" s="18" t="s">
        <v>31</v>
      </c>
      <c r="G65" s="55">
        <v>779</v>
      </c>
      <c r="H65" s="27">
        <v>64.41</v>
      </c>
      <c r="I65" s="22">
        <f>ROUND(H65*(1+$J$7),2)</f>
        <v>77.290000000000006</v>
      </c>
      <c r="J65" s="50">
        <f>ROUND(G65*I65,2)</f>
        <v>60208.91</v>
      </c>
    </row>
    <row r="66" spans="2:10" s="16" customFormat="1" ht="30" customHeight="1" x14ac:dyDescent="0.25">
      <c r="B66" s="38">
        <v>17</v>
      </c>
      <c r="C66" s="39"/>
      <c r="D66" s="40"/>
      <c r="E66" s="41" t="s">
        <v>106</v>
      </c>
      <c r="F66" s="42"/>
      <c r="G66" s="42"/>
      <c r="H66" s="42"/>
      <c r="I66" s="43"/>
      <c r="J66" s="44">
        <f>J67</f>
        <v>21177.46</v>
      </c>
    </row>
    <row r="67" spans="2:10" s="54" customFormat="1" ht="30" customHeight="1" x14ac:dyDescent="0.3">
      <c r="B67" s="53" t="s">
        <v>124</v>
      </c>
      <c r="C67" s="45"/>
      <c r="D67" s="46"/>
      <c r="E67" s="46" t="s">
        <v>43</v>
      </c>
      <c r="F67" s="47"/>
      <c r="G67" s="47"/>
      <c r="H67" s="47"/>
      <c r="I67" s="48"/>
      <c r="J67" s="49">
        <f>SUM(J68:J68)</f>
        <v>21177.46</v>
      </c>
    </row>
    <row r="68" spans="2:10" s="16" customFormat="1" ht="50.1" customHeight="1" x14ac:dyDescent="0.25">
      <c r="B68" s="51" t="s">
        <v>125</v>
      </c>
      <c r="C68" s="52" t="s">
        <v>42</v>
      </c>
      <c r="D68" s="18">
        <v>94273</v>
      </c>
      <c r="E68" s="19" t="s">
        <v>144</v>
      </c>
      <c r="F68" s="18" t="s">
        <v>31</v>
      </c>
      <c r="G68" s="55">
        <v>274</v>
      </c>
      <c r="H68" s="27">
        <v>64.41</v>
      </c>
      <c r="I68" s="22">
        <f>ROUND(H68*(1+$J$7),2)</f>
        <v>77.290000000000006</v>
      </c>
      <c r="J68" s="50">
        <f>ROUND(G68*I68,2)</f>
        <v>21177.46</v>
      </c>
    </row>
    <row r="69" spans="2:10" s="16" customFormat="1" ht="30" customHeight="1" x14ac:dyDescent="0.25">
      <c r="B69" s="38">
        <v>18</v>
      </c>
      <c r="C69" s="39"/>
      <c r="D69" s="40"/>
      <c r="E69" s="41" t="s">
        <v>107</v>
      </c>
      <c r="F69" s="42"/>
      <c r="G69" s="42"/>
      <c r="H69" s="42"/>
      <c r="I69" s="43"/>
      <c r="J69" s="44">
        <f>J70</f>
        <v>82700.3</v>
      </c>
    </row>
    <row r="70" spans="2:10" s="54" customFormat="1" ht="30" customHeight="1" x14ac:dyDescent="0.3">
      <c r="B70" s="53" t="s">
        <v>126</v>
      </c>
      <c r="C70" s="45"/>
      <c r="D70" s="46"/>
      <c r="E70" s="46" t="s">
        <v>43</v>
      </c>
      <c r="F70" s="47"/>
      <c r="G70" s="47"/>
      <c r="H70" s="47"/>
      <c r="I70" s="48"/>
      <c r="J70" s="49">
        <f>SUM(J71:J71)</f>
        <v>82700.3</v>
      </c>
    </row>
    <row r="71" spans="2:10" s="16" customFormat="1" ht="50.1" customHeight="1" x14ac:dyDescent="0.25">
      <c r="B71" s="51" t="s">
        <v>127</v>
      </c>
      <c r="C71" s="52" t="s">
        <v>42</v>
      </c>
      <c r="D71" s="18">
        <v>94273</v>
      </c>
      <c r="E71" s="19" t="s">
        <v>144</v>
      </c>
      <c r="F71" s="18" t="s">
        <v>31</v>
      </c>
      <c r="G71" s="55">
        <v>1070</v>
      </c>
      <c r="H71" s="27">
        <v>64.41</v>
      </c>
      <c r="I71" s="22">
        <f>ROUND(H71*(1+$J$7),2)</f>
        <v>77.290000000000006</v>
      </c>
      <c r="J71" s="50">
        <f>ROUND(G71*I71,2)</f>
        <v>82700.3</v>
      </c>
    </row>
    <row r="72" spans="2:10" s="16" customFormat="1" ht="30" customHeight="1" x14ac:dyDescent="0.25">
      <c r="B72" s="38">
        <v>19</v>
      </c>
      <c r="C72" s="39"/>
      <c r="D72" s="40"/>
      <c r="E72" s="41" t="s">
        <v>113</v>
      </c>
      <c r="F72" s="42"/>
      <c r="G72" s="42"/>
      <c r="H72" s="42"/>
      <c r="I72" s="43"/>
      <c r="J72" s="44">
        <f>J73</f>
        <v>39572.480000000003</v>
      </c>
    </row>
    <row r="73" spans="2:10" s="54" customFormat="1" ht="30" customHeight="1" x14ac:dyDescent="0.3">
      <c r="B73" s="53" t="s">
        <v>128</v>
      </c>
      <c r="C73" s="45"/>
      <c r="D73" s="46"/>
      <c r="E73" s="46" t="s">
        <v>43</v>
      </c>
      <c r="F73" s="47"/>
      <c r="G73" s="47"/>
      <c r="H73" s="47"/>
      <c r="I73" s="48"/>
      <c r="J73" s="49">
        <f>SUM(J74:J74)</f>
        <v>39572.480000000003</v>
      </c>
    </row>
    <row r="74" spans="2:10" s="16" customFormat="1" ht="50.1" customHeight="1" x14ac:dyDescent="0.25">
      <c r="B74" s="51" t="s">
        <v>129</v>
      </c>
      <c r="C74" s="52" t="s">
        <v>42</v>
      </c>
      <c r="D74" s="18">
        <v>94273</v>
      </c>
      <c r="E74" s="19" t="s">
        <v>144</v>
      </c>
      <c r="F74" s="18" t="s">
        <v>31</v>
      </c>
      <c r="G74" s="55">
        <v>512</v>
      </c>
      <c r="H74" s="27">
        <v>64.41</v>
      </c>
      <c r="I74" s="22">
        <f>ROUND(H74*(1+$J$7),2)</f>
        <v>77.290000000000006</v>
      </c>
      <c r="J74" s="50">
        <f>ROUND(G74*I74,2)</f>
        <v>39572.480000000003</v>
      </c>
    </row>
    <row r="75" spans="2:10" s="16" customFormat="1" ht="30" customHeight="1" x14ac:dyDescent="0.25">
      <c r="B75" s="38">
        <v>20</v>
      </c>
      <c r="C75" s="39"/>
      <c r="D75" s="40"/>
      <c r="E75" s="41" t="s">
        <v>108</v>
      </c>
      <c r="F75" s="42"/>
      <c r="G75" s="42"/>
      <c r="H75" s="42"/>
      <c r="I75" s="43"/>
      <c r="J75" s="44">
        <f>J76</f>
        <v>1082.06</v>
      </c>
    </row>
    <row r="76" spans="2:10" s="54" customFormat="1" ht="30" customHeight="1" x14ac:dyDescent="0.3">
      <c r="B76" s="53" t="s">
        <v>130</v>
      </c>
      <c r="C76" s="45"/>
      <c r="D76" s="46"/>
      <c r="E76" s="46" t="s">
        <v>43</v>
      </c>
      <c r="F76" s="47"/>
      <c r="G76" s="47"/>
      <c r="H76" s="47"/>
      <c r="I76" s="48"/>
      <c r="J76" s="49">
        <f>SUM(J77:J77)</f>
        <v>1082.06</v>
      </c>
    </row>
    <row r="77" spans="2:10" s="16" customFormat="1" ht="50.1" customHeight="1" x14ac:dyDescent="0.25">
      <c r="B77" s="51" t="s">
        <v>131</v>
      </c>
      <c r="C77" s="52" t="s">
        <v>42</v>
      </c>
      <c r="D77" s="18">
        <v>94273</v>
      </c>
      <c r="E77" s="19" t="s">
        <v>144</v>
      </c>
      <c r="F77" s="18" t="s">
        <v>31</v>
      </c>
      <c r="G77" s="55">
        <v>14</v>
      </c>
      <c r="H77" s="27">
        <v>64.41</v>
      </c>
      <c r="I77" s="22">
        <f>ROUND(H77*(1+$J$7),2)</f>
        <v>77.290000000000006</v>
      </c>
      <c r="J77" s="50">
        <f>ROUND(G77*I77,2)</f>
        <v>1082.06</v>
      </c>
    </row>
    <row r="78" spans="2:10" s="16" customFormat="1" ht="30" customHeight="1" x14ac:dyDescent="0.25">
      <c r="B78" s="38">
        <v>21</v>
      </c>
      <c r="C78" s="39"/>
      <c r="D78" s="40"/>
      <c r="E78" s="41" t="s">
        <v>109</v>
      </c>
      <c r="F78" s="42"/>
      <c r="G78" s="42"/>
      <c r="H78" s="42"/>
      <c r="I78" s="43"/>
      <c r="J78" s="44">
        <f>J79</f>
        <v>3400.76</v>
      </c>
    </row>
    <row r="79" spans="2:10" s="54" customFormat="1" ht="30" customHeight="1" x14ac:dyDescent="0.3">
      <c r="B79" s="53" t="s">
        <v>132</v>
      </c>
      <c r="C79" s="45"/>
      <c r="D79" s="46"/>
      <c r="E79" s="46" t="s">
        <v>43</v>
      </c>
      <c r="F79" s="47"/>
      <c r="G79" s="47"/>
      <c r="H79" s="47"/>
      <c r="I79" s="48"/>
      <c r="J79" s="49">
        <f>SUM(J80:J80)</f>
        <v>3400.76</v>
      </c>
    </row>
    <row r="80" spans="2:10" s="16" customFormat="1" ht="50.1" customHeight="1" x14ac:dyDescent="0.25">
      <c r="B80" s="51" t="s">
        <v>133</v>
      </c>
      <c r="C80" s="52" t="s">
        <v>42</v>
      </c>
      <c r="D80" s="18">
        <v>94273</v>
      </c>
      <c r="E80" s="19" t="s">
        <v>144</v>
      </c>
      <c r="F80" s="18" t="s">
        <v>31</v>
      </c>
      <c r="G80" s="55">
        <v>44</v>
      </c>
      <c r="H80" s="27">
        <v>64.41</v>
      </c>
      <c r="I80" s="22">
        <f>ROUND(H80*(1+$J$7),2)</f>
        <v>77.290000000000006</v>
      </c>
      <c r="J80" s="50">
        <f>ROUND(G80*I80,2)</f>
        <v>3400.76</v>
      </c>
    </row>
    <row r="81" spans="2:10" s="16" customFormat="1" ht="30" customHeight="1" x14ac:dyDescent="0.25">
      <c r="B81" s="38">
        <v>22</v>
      </c>
      <c r="C81" s="39"/>
      <c r="D81" s="40"/>
      <c r="E81" s="41" t="s">
        <v>110</v>
      </c>
      <c r="F81" s="42"/>
      <c r="G81" s="42"/>
      <c r="H81" s="42"/>
      <c r="I81" s="43"/>
      <c r="J81" s="44">
        <f>J82</f>
        <v>6183.2</v>
      </c>
    </row>
    <row r="82" spans="2:10" s="54" customFormat="1" ht="30" customHeight="1" x14ac:dyDescent="0.3">
      <c r="B82" s="53" t="s">
        <v>134</v>
      </c>
      <c r="C82" s="45"/>
      <c r="D82" s="46"/>
      <c r="E82" s="46" t="s">
        <v>43</v>
      </c>
      <c r="F82" s="47"/>
      <c r="G82" s="47"/>
      <c r="H82" s="47"/>
      <c r="I82" s="48"/>
      <c r="J82" s="49">
        <f>SUM(J83:J83)</f>
        <v>6183.2</v>
      </c>
    </row>
    <row r="83" spans="2:10" s="16" customFormat="1" ht="50.1" customHeight="1" x14ac:dyDescent="0.25">
      <c r="B83" s="51" t="s">
        <v>135</v>
      </c>
      <c r="C83" s="52" t="s">
        <v>42</v>
      </c>
      <c r="D83" s="18">
        <v>94273</v>
      </c>
      <c r="E83" s="19" t="s">
        <v>144</v>
      </c>
      <c r="F83" s="18" t="s">
        <v>31</v>
      </c>
      <c r="G83" s="55">
        <v>80</v>
      </c>
      <c r="H83" s="27">
        <v>64.41</v>
      </c>
      <c r="I83" s="22">
        <f>ROUND(H83*(1+$J$7),2)</f>
        <v>77.290000000000006</v>
      </c>
      <c r="J83" s="50">
        <f>ROUND(G83*I83,2)</f>
        <v>6183.2</v>
      </c>
    </row>
    <row r="84" spans="2:10" s="16" customFormat="1" ht="30" customHeight="1" x14ac:dyDescent="0.25">
      <c r="B84" s="38">
        <v>23</v>
      </c>
      <c r="C84" s="39"/>
      <c r="D84" s="40"/>
      <c r="E84" s="41" t="s">
        <v>112</v>
      </c>
      <c r="F84" s="42"/>
      <c r="G84" s="42"/>
      <c r="H84" s="42"/>
      <c r="I84" s="43"/>
      <c r="J84" s="44">
        <f>J85</f>
        <v>71802.41</v>
      </c>
    </row>
    <row r="85" spans="2:10" s="54" customFormat="1" ht="30" customHeight="1" x14ac:dyDescent="0.3">
      <c r="B85" s="53" t="s">
        <v>136</v>
      </c>
      <c r="C85" s="45"/>
      <c r="D85" s="46"/>
      <c r="E85" s="46" t="s">
        <v>43</v>
      </c>
      <c r="F85" s="47"/>
      <c r="G85" s="47"/>
      <c r="H85" s="47"/>
      <c r="I85" s="48"/>
      <c r="J85" s="49">
        <f>SUM(J86:J86)</f>
        <v>71802.41</v>
      </c>
    </row>
    <row r="86" spans="2:10" s="16" customFormat="1" ht="50.1" customHeight="1" x14ac:dyDescent="0.25">
      <c r="B86" s="51" t="s">
        <v>137</v>
      </c>
      <c r="C86" s="52" t="s">
        <v>42</v>
      </c>
      <c r="D86" s="18">
        <v>94273</v>
      </c>
      <c r="E86" s="19" t="s">
        <v>144</v>
      </c>
      <c r="F86" s="18" t="s">
        <v>31</v>
      </c>
      <c r="G86" s="55">
        <v>929</v>
      </c>
      <c r="H86" s="27">
        <v>64.41</v>
      </c>
      <c r="I86" s="22">
        <f>ROUND(H86*(1+$J$7),2)</f>
        <v>77.290000000000006</v>
      </c>
      <c r="J86" s="50">
        <f>ROUND(G86*I86,2)</f>
        <v>71802.41</v>
      </c>
    </row>
    <row r="87" spans="2:10" s="16" customFormat="1" ht="30" customHeight="1" x14ac:dyDescent="0.25">
      <c r="B87" s="38">
        <v>24</v>
      </c>
      <c r="C87" s="39"/>
      <c r="D87" s="40"/>
      <c r="E87" s="41" t="s">
        <v>111</v>
      </c>
      <c r="F87" s="42"/>
      <c r="G87" s="42"/>
      <c r="H87" s="42"/>
      <c r="I87" s="43"/>
      <c r="J87" s="44">
        <f>J88</f>
        <v>6492.36</v>
      </c>
    </row>
    <row r="88" spans="2:10" s="54" customFormat="1" ht="30" customHeight="1" x14ac:dyDescent="0.3">
      <c r="B88" s="53" t="s">
        <v>138</v>
      </c>
      <c r="C88" s="45"/>
      <c r="D88" s="46"/>
      <c r="E88" s="46" t="s">
        <v>43</v>
      </c>
      <c r="F88" s="47"/>
      <c r="G88" s="47"/>
      <c r="H88" s="47"/>
      <c r="I88" s="48"/>
      <c r="J88" s="49">
        <f>SUM(J89:J89)</f>
        <v>6492.36</v>
      </c>
    </row>
    <row r="89" spans="2:10" s="16" customFormat="1" ht="50.1" customHeight="1" thickBot="1" x14ac:dyDescent="0.3">
      <c r="B89" s="51" t="s">
        <v>139</v>
      </c>
      <c r="C89" s="52" t="s">
        <v>42</v>
      </c>
      <c r="D89" s="18">
        <v>94273</v>
      </c>
      <c r="E89" s="19" t="s">
        <v>144</v>
      </c>
      <c r="F89" s="18" t="s">
        <v>31</v>
      </c>
      <c r="G89" s="55">
        <v>84</v>
      </c>
      <c r="H89" s="27">
        <v>64.41</v>
      </c>
      <c r="I89" s="22">
        <f>ROUND(H89*(1+$J$7),2)</f>
        <v>77.290000000000006</v>
      </c>
      <c r="J89" s="50">
        <f>ROUND(G89*I89,2)</f>
        <v>6492.36</v>
      </c>
    </row>
    <row r="90" spans="2:10" s="16" customFormat="1" ht="30" customHeight="1" thickBot="1" x14ac:dyDescent="0.3">
      <c r="B90" s="136"/>
      <c r="C90" s="137"/>
      <c r="D90" s="137"/>
      <c r="E90" s="137" t="s">
        <v>73</v>
      </c>
      <c r="F90" s="137"/>
      <c r="G90" s="138"/>
      <c r="H90" s="138"/>
      <c r="I90" s="139"/>
      <c r="J90" s="140">
        <f>J17+J21+J24+J27+J30+J33+J36+J39+J42+J45+J48+J51+J54+J57+J60+J63+J66+J69+J72+J75+J78+J81+J84+J87</f>
        <v>907368.52000000014</v>
      </c>
    </row>
    <row r="91" spans="2:10" s="16" customFormat="1" ht="36" customHeight="1" x14ac:dyDescent="0.25">
      <c r="B91" s="193" t="s">
        <v>148</v>
      </c>
      <c r="C91" s="194"/>
      <c r="D91" s="194"/>
      <c r="E91" s="194"/>
      <c r="F91" s="194"/>
      <c r="G91" s="194"/>
      <c r="H91" s="194"/>
      <c r="I91" s="194"/>
      <c r="J91" s="195"/>
    </row>
    <row r="92" spans="2:10" s="16" customFormat="1" ht="105" customHeight="1" thickBot="1" x14ac:dyDescent="0.3">
      <c r="B92" s="196" t="s">
        <v>147</v>
      </c>
      <c r="C92" s="197"/>
      <c r="D92" s="197"/>
      <c r="E92" s="197"/>
      <c r="F92" s="197"/>
      <c r="G92" s="197"/>
      <c r="H92" s="197"/>
      <c r="I92" s="197"/>
      <c r="J92" s="198"/>
    </row>
    <row r="93" spans="2:10" s="16" customFormat="1" ht="25.5" customHeight="1" x14ac:dyDescent="0.25"/>
    <row r="94" spans="2:10" s="16" customFormat="1" ht="25.5" customHeight="1" x14ac:dyDescent="0.25"/>
    <row r="95" spans="2:10" s="61" customFormat="1" ht="25.5" customHeight="1" x14ac:dyDescent="0.3"/>
    <row r="96" spans="2:10" s="61" customFormat="1" ht="25.5" customHeight="1" x14ac:dyDescent="0.3"/>
    <row r="97" s="61" customFormat="1" ht="25.5" customHeight="1" x14ac:dyDescent="0.3"/>
    <row r="98" s="61" customFormat="1" ht="25.5" customHeight="1" x14ac:dyDescent="0.3"/>
    <row r="99" ht="25.5" customHeight="1" x14ac:dyDescent="0.3"/>
    <row r="100" ht="25.5" customHeight="1" x14ac:dyDescent="0.3"/>
    <row r="101" ht="25.5" customHeight="1" x14ac:dyDescent="0.3"/>
    <row r="102" ht="25.5" customHeight="1" x14ac:dyDescent="0.3"/>
    <row r="103" ht="25.5" customHeight="1" x14ac:dyDescent="0.3"/>
    <row r="104" ht="25.5" customHeight="1" x14ac:dyDescent="0.3"/>
    <row r="105" ht="25.5" customHeight="1" x14ac:dyDescent="0.3"/>
    <row r="106" ht="25.5" customHeight="1" x14ac:dyDescent="0.3"/>
    <row r="107" ht="25.5" customHeight="1" x14ac:dyDescent="0.3"/>
    <row r="108" ht="25.5" customHeight="1" x14ac:dyDescent="0.3"/>
    <row r="109" ht="25.5" customHeight="1" x14ac:dyDescent="0.3"/>
    <row r="110" ht="25.5" customHeight="1" x14ac:dyDescent="0.3"/>
    <row r="111" ht="25.5" customHeight="1" x14ac:dyDescent="0.3"/>
    <row r="112" ht="25.5" customHeight="1" x14ac:dyDescent="0.3"/>
    <row r="113" ht="25.5" customHeight="1" x14ac:dyDescent="0.3"/>
    <row r="114" ht="25.5" customHeight="1" x14ac:dyDescent="0.3"/>
    <row r="115" ht="25.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sheetData>
  <mergeCells count="29">
    <mergeCell ref="B5:J5"/>
    <mergeCell ref="B6:J6"/>
    <mergeCell ref="B7:E7"/>
    <mergeCell ref="F7:H7"/>
    <mergeCell ref="I7:I8"/>
    <mergeCell ref="J7:J8"/>
    <mergeCell ref="B8:E8"/>
    <mergeCell ref="F8:G8"/>
    <mergeCell ref="B9:E9"/>
    <mergeCell ref="F9:G9"/>
    <mergeCell ref="I9:I10"/>
    <mergeCell ref="J9:J10"/>
    <mergeCell ref="B10:E10"/>
    <mergeCell ref="F10:G10"/>
    <mergeCell ref="C11:J11"/>
    <mergeCell ref="B12:I12"/>
    <mergeCell ref="B13:F13"/>
    <mergeCell ref="G13:I13"/>
    <mergeCell ref="B14:F14"/>
    <mergeCell ref="G14:I14"/>
    <mergeCell ref="H15:J15"/>
    <mergeCell ref="B91:J91"/>
    <mergeCell ref="B92:J92"/>
    <mergeCell ref="B15:B16"/>
    <mergeCell ref="C15:C16"/>
    <mergeCell ref="D15:D16"/>
    <mergeCell ref="E15:E16"/>
    <mergeCell ref="F15:F16"/>
    <mergeCell ref="G15:G16"/>
  </mergeCells>
  <phoneticPr fontId="19" type="noConversion"/>
  <conditionalFormatting sqref="G23">
    <cfRule type="cellIs" dxfId="23" priority="49" operator="lessThanOrEqual">
      <formula>0</formula>
    </cfRule>
  </conditionalFormatting>
  <conditionalFormatting sqref="G26">
    <cfRule type="cellIs" dxfId="22" priority="22" operator="lessThanOrEqual">
      <formula>0</formula>
    </cfRule>
  </conditionalFormatting>
  <conditionalFormatting sqref="G29">
    <cfRule type="cellIs" dxfId="21" priority="21" operator="lessThanOrEqual">
      <formula>0</formula>
    </cfRule>
  </conditionalFormatting>
  <conditionalFormatting sqref="G32">
    <cfRule type="cellIs" dxfId="20" priority="20" operator="lessThanOrEqual">
      <formula>0</formula>
    </cfRule>
  </conditionalFormatting>
  <conditionalFormatting sqref="G35">
    <cfRule type="cellIs" dxfId="19" priority="19" operator="lessThanOrEqual">
      <formula>0</formula>
    </cfRule>
  </conditionalFormatting>
  <conditionalFormatting sqref="G38">
    <cfRule type="cellIs" dxfId="18" priority="18" operator="lessThanOrEqual">
      <formula>0</formula>
    </cfRule>
  </conditionalFormatting>
  <conditionalFormatting sqref="G41">
    <cfRule type="cellIs" dxfId="17" priority="17" operator="lessThanOrEqual">
      <formula>0</formula>
    </cfRule>
  </conditionalFormatting>
  <conditionalFormatting sqref="G44">
    <cfRule type="cellIs" dxfId="16" priority="7" operator="lessThanOrEqual">
      <formula>0</formula>
    </cfRule>
  </conditionalFormatting>
  <conditionalFormatting sqref="G47">
    <cfRule type="cellIs" dxfId="15" priority="6" operator="lessThanOrEqual">
      <formula>0</formula>
    </cfRule>
  </conditionalFormatting>
  <conditionalFormatting sqref="G50">
    <cfRule type="cellIs" dxfId="14" priority="5" operator="lessThanOrEqual">
      <formula>0</formula>
    </cfRule>
  </conditionalFormatting>
  <conditionalFormatting sqref="G53">
    <cfRule type="cellIs" dxfId="13" priority="16" operator="lessThanOrEqual">
      <formula>0</formula>
    </cfRule>
  </conditionalFormatting>
  <conditionalFormatting sqref="G56">
    <cfRule type="cellIs" dxfId="12" priority="15" operator="lessThanOrEqual">
      <formula>0</formula>
    </cfRule>
  </conditionalFormatting>
  <conditionalFormatting sqref="G59">
    <cfRule type="cellIs" dxfId="11" priority="14" operator="lessThanOrEqual">
      <formula>0</formula>
    </cfRule>
  </conditionalFormatting>
  <conditionalFormatting sqref="G62">
    <cfRule type="cellIs" dxfId="10" priority="13" operator="lessThanOrEqual">
      <formula>0</formula>
    </cfRule>
  </conditionalFormatting>
  <conditionalFormatting sqref="G65">
    <cfRule type="cellIs" dxfId="9" priority="12" operator="lessThanOrEqual">
      <formula>0</formula>
    </cfRule>
  </conditionalFormatting>
  <conditionalFormatting sqref="G68">
    <cfRule type="cellIs" dxfId="8" priority="11" operator="lessThanOrEqual">
      <formula>0</formula>
    </cfRule>
  </conditionalFormatting>
  <conditionalFormatting sqref="G71">
    <cfRule type="cellIs" dxfId="7" priority="10" operator="lessThanOrEqual">
      <formula>0</formula>
    </cfRule>
  </conditionalFormatting>
  <conditionalFormatting sqref="G74">
    <cfRule type="cellIs" dxfId="6" priority="9" operator="lessThanOrEqual">
      <formula>0</formula>
    </cfRule>
  </conditionalFormatting>
  <conditionalFormatting sqref="G77">
    <cfRule type="cellIs" dxfId="5" priority="8" operator="lessThanOrEqual">
      <formula>0</formula>
    </cfRule>
  </conditionalFormatting>
  <conditionalFormatting sqref="G80">
    <cfRule type="cellIs" dxfId="4" priority="4" operator="lessThanOrEqual">
      <formula>0</formula>
    </cfRule>
  </conditionalFormatting>
  <conditionalFormatting sqref="G83">
    <cfRule type="cellIs" dxfId="3" priority="3" operator="lessThanOrEqual">
      <formula>0</formula>
    </cfRule>
  </conditionalFormatting>
  <conditionalFormatting sqref="G86">
    <cfRule type="cellIs" dxfId="2" priority="2" operator="lessThanOrEqual">
      <formula>0</formula>
    </cfRule>
  </conditionalFormatting>
  <conditionalFormatting sqref="G89">
    <cfRule type="cellIs" dxfId="1" priority="1" operator="lessThanOrEqual">
      <formula>0</formula>
    </cfRule>
  </conditionalFormatting>
  <conditionalFormatting sqref="G19:J19">
    <cfRule type="cellIs" dxfId="0" priority="44"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79B2-6BC1-40A3-907D-F6D074CAD14C}">
  <sheetPr>
    <pageSetUpPr fitToPage="1"/>
  </sheetPr>
  <dimension ref="B1:J73"/>
  <sheetViews>
    <sheetView topLeftCell="A38" zoomScale="80" zoomScaleNormal="80" workbookViewId="0">
      <selection activeCell="J64" sqref="J64"/>
    </sheetView>
  </sheetViews>
  <sheetFormatPr defaultColWidth="10.33203125" defaultRowHeight="13.2" outlineLevelRow="1" x14ac:dyDescent="0.25"/>
  <cols>
    <col min="1" max="1" width="1.109375" style="62" customWidth="1"/>
    <col min="2" max="2" width="6.6640625" style="68" customWidth="1"/>
    <col min="3" max="3" width="31.109375" style="68" customWidth="1"/>
    <col min="4" max="4" width="18" style="68" customWidth="1"/>
    <col min="5" max="5" width="13.33203125" style="69" customWidth="1"/>
    <col min="6" max="6" width="13.33203125" style="70" customWidth="1"/>
    <col min="7" max="7" width="13.33203125" style="122" customWidth="1"/>
    <col min="8" max="8" width="13.33203125" style="127" customWidth="1"/>
    <col min="9" max="9" width="13.33203125" style="62" customWidth="1"/>
    <col min="10" max="10" width="5.88671875" style="62" customWidth="1"/>
    <col min="11" max="16384" width="10.33203125" style="62"/>
  </cols>
  <sheetData>
    <row r="1" spans="2:9" ht="9" customHeight="1" x14ac:dyDescent="0.3">
      <c r="B1" s="266" t="s">
        <v>140</v>
      </c>
      <c r="C1" s="267"/>
      <c r="D1" s="267"/>
      <c r="E1" s="267"/>
      <c r="F1" s="267"/>
      <c r="G1" s="267"/>
      <c r="H1" s="267"/>
      <c r="I1" s="268"/>
    </row>
    <row r="2" spans="2:9" ht="9" customHeight="1" x14ac:dyDescent="0.3">
      <c r="B2" s="269"/>
      <c r="C2" s="270"/>
      <c r="D2" s="270"/>
      <c r="E2" s="270"/>
      <c r="F2" s="270"/>
      <c r="G2" s="270"/>
      <c r="H2" s="270"/>
      <c r="I2" s="271"/>
    </row>
    <row r="3" spans="2:9" ht="9" customHeight="1" x14ac:dyDescent="0.3">
      <c r="B3" s="269"/>
      <c r="C3" s="270"/>
      <c r="D3" s="270"/>
      <c r="E3" s="270"/>
      <c r="F3" s="270"/>
      <c r="G3" s="270"/>
      <c r="H3" s="270"/>
      <c r="I3" s="271"/>
    </row>
    <row r="4" spans="2:9" ht="9.75" customHeight="1" x14ac:dyDescent="0.3">
      <c r="B4" s="272"/>
      <c r="C4" s="273"/>
      <c r="D4" s="273"/>
      <c r="E4" s="273"/>
      <c r="F4" s="273"/>
      <c r="G4" s="273"/>
      <c r="H4" s="273"/>
      <c r="I4" s="274"/>
    </row>
    <row r="5" spans="2:9" ht="4.5" customHeight="1" x14ac:dyDescent="0.25">
      <c r="B5" s="63"/>
      <c r="C5" s="63"/>
      <c r="D5" s="63"/>
      <c r="E5" s="64"/>
      <c r="F5" s="64"/>
      <c r="G5" s="65"/>
      <c r="H5" s="65"/>
      <c r="I5" s="64"/>
    </row>
    <row r="6" spans="2:9" s="66" customFormat="1" ht="15" customHeight="1" x14ac:dyDescent="0.3">
      <c r="B6" s="275" t="str">
        <f>'P.O MEIO FIOS Z.U. - SINAPI2025'!B8</f>
        <v>EMPREENDIMENTO: ASSENTAMENTO DE MEIO-FIOS EM RUAS E AVENIDAS DO MUNICÍPIO DE CAPITÃO ENÉAS</v>
      </c>
      <c r="C6" s="275"/>
      <c r="D6" s="275"/>
      <c r="E6" s="275"/>
      <c r="F6" s="275"/>
      <c r="G6" s="275"/>
      <c r="H6" s="275"/>
      <c r="I6" s="275"/>
    </row>
    <row r="7" spans="2:9" s="67" customFormat="1" ht="14.25" customHeight="1" x14ac:dyDescent="0.3">
      <c r="B7" s="265" t="s">
        <v>74</v>
      </c>
      <c r="C7" s="265"/>
      <c r="D7" s="265"/>
      <c r="E7" s="265"/>
      <c r="F7" s="265"/>
      <c r="G7" s="265"/>
      <c r="H7" s="265"/>
      <c r="I7" s="265"/>
    </row>
    <row r="8" spans="2:9" s="67" customFormat="1" ht="14.25" customHeight="1" x14ac:dyDescent="0.3">
      <c r="B8" s="265" t="s">
        <v>75</v>
      </c>
      <c r="C8" s="265"/>
      <c r="D8" s="265"/>
      <c r="E8" s="265"/>
      <c r="F8" s="265"/>
      <c r="G8" s="265"/>
      <c r="H8" s="265"/>
      <c r="I8" s="265"/>
    </row>
    <row r="9" spans="2:9" s="67" customFormat="1" ht="14.25" customHeight="1" x14ac:dyDescent="0.3">
      <c r="B9" s="265" t="s">
        <v>76</v>
      </c>
      <c r="C9" s="265"/>
      <c r="D9" s="265"/>
      <c r="E9" s="265"/>
      <c r="F9" s="265"/>
      <c r="G9" s="265"/>
      <c r="H9" s="265"/>
      <c r="I9" s="265"/>
    </row>
    <row r="10" spans="2:9" s="67" customFormat="1" ht="14.25" hidden="1" customHeight="1" x14ac:dyDescent="0.3">
      <c r="B10" s="265" t="s">
        <v>77</v>
      </c>
      <c r="C10" s="265"/>
      <c r="D10" s="265" t="s">
        <v>78</v>
      </c>
      <c r="E10" s="265"/>
      <c r="F10" s="265" t="s">
        <v>79</v>
      </c>
      <c r="G10" s="265"/>
    </row>
    <row r="11" spans="2:9" ht="4.5" customHeight="1" x14ac:dyDescent="0.25">
      <c r="G11" s="71"/>
      <c r="H11" s="72"/>
      <c r="I11" s="67"/>
    </row>
    <row r="12" spans="2:9" ht="24.75" customHeight="1" x14ac:dyDescent="0.3">
      <c r="B12" s="73" t="s">
        <v>15</v>
      </c>
      <c r="C12" s="74" t="s">
        <v>18</v>
      </c>
      <c r="D12" s="75" t="s">
        <v>149</v>
      </c>
      <c r="E12" s="74" t="s">
        <v>80</v>
      </c>
      <c r="F12" s="74" t="s">
        <v>81</v>
      </c>
      <c r="G12" s="76" t="s">
        <v>82</v>
      </c>
      <c r="H12" s="74" t="s">
        <v>83</v>
      </c>
      <c r="I12" s="77" t="s">
        <v>84</v>
      </c>
    </row>
    <row r="13" spans="2:9" outlineLevel="1" x14ac:dyDescent="0.25">
      <c r="B13" s="256">
        <v>1</v>
      </c>
      <c r="C13" s="254" t="str">
        <f>'P.O MEIO FIOS Z.U. - SINAPI2025'!E17</f>
        <v>SERVIÇOS INICIAIS</v>
      </c>
      <c r="D13" s="78">
        <f>'P.O MEIO FIOS Z.U. - SINAPI2025'!J17</f>
        <v>3384.6800000000003</v>
      </c>
      <c r="E13" s="79">
        <f>E14*$D$13</f>
        <v>3384.6800000000003</v>
      </c>
      <c r="F13" s="80">
        <f>F14*$D$13</f>
        <v>0</v>
      </c>
      <c r="G13" s="81">
        <f>G14*$D$13</f>
        <v>0</v>
      </c>
      <c r="H13" s="80">
        <f>H14*$D$13</f>
        <v>0</v>
      </c>
      <c r="I13" s="82">
        <f>I14*$D$13</f>
        <v>0</v>
      </c>
    </row>
    <row r="14" spans="2:9" outlineLevel="1" x14ac:dyDescent="0.25">
      <c r="B14" s="257"/>
      <c r="C14" s="255"/>
      <c r="D14" s="83">
        <f>D13/$D$61</f>
        <v>3.7302153704869547E-3</v>
      </c>
      <c r="E14" s="134">
        <v>1</v>
      </c>
      <c r="F14" s="84"/>
      <c r="G14" s="85"/>
      <c r="H14" s="84"/>
      <c r="I14" s="86"/>
    </row>
    <row r="15" spans="2:9" outlineLevel="1" x14ac:dyDescent="0.25">
      <c r="B15" s="256">
        <v>2</v>
      </c>
      <c r="C15" s="258" t="str">
        <f>'P.O MEIO FIOS Z.U. - SINAPI2025'!E21</f>
        <v>RUA VIDA NOVA - CENTRAL</v>
      </c>
      <c r="D15" s="87">
        <f>'P.O MEIO FIOS Z.U. - SINAPI2025'!J21</f>
        <v>19167.919999999998</v>
      </c>
      <c r="E15" s="88">
        <f>E16*$D$15</f>
        <v>19167.919999999998</v>
      </c>
      <c r="F15" s="88">
        <f>F16*$D$15</f>
        <v>0</v>
      </c>
      <c r="G15" s="89">
        <f>G16*$D$15</f>
        <v>0</v>
      </c>
      <c r="H15" s="88">
        <f>H16*$D$15</f>
        <v>0</v>
      </c>
      <c r="I15" s="90">
        <f>I16*$D$15</f>
        <v>0</v>
      </c>
    </row>
    <row r="16" spans="2:9" outlineLevel="1" x14ac:dyDescent="0.25">
      <c r="B16" s="257"/>
      <c r="C16" s="259"/>
      <c r="D16" s="83">
        <f>D15/$D$61</f>
        <v>2.1124735515400065E-2</v>
      </c>
      <c r="E16" s="91">
        <v>1</v>
      </c>
      <c r="F16" s="91"/>
      <c r="G16" s="92"/>
      <c r="H16" s="91"/>
      <c r="I16" s="93"/>
    </row>
    <row r="17" spans="2:9" ht="12.75" customHeight="1" outlineLevel="1" x14ac:dyDescent="0.3">
      <c r="B17" s="256">
        <v>3</v>
      </c>
      <c r="C17" s="258" t="str">
        <f>'P.O MEIO FIOS Z.U. - SINAPI2025'!E24</f>
        <v>RUA DOIS - CENTRAL</v>
      </c>
      <c r="D17" s="80">
        <f>'P.O MEIO FIOS Z.U. - SINAPI2025'!J24</f>
        <v>60827.23</v>
      </c>
      <c r="E17" s="80">
        <f>E18*$D$17</f>
        <v>60827.23</v>
      </c>
      <c r="F17" s="79">
        <f>F18*$D$17</f>
        <v>0</v>
      </c>
      <c r="G17" s="94">
        <f>G18*$D$17</f>
        <v>0</v>
      </c>
      <c r="H17" s="79">
        <f>H18*$D$17</f>
        <v>0</v>
      </c>
      <c r="I17" s="95">
        <f>I18*$D$17</f>
        <v>0</v>
      </c>
    </row>
    <row r="18" spans="2:9" outlineLevel="1" x14ac:dyDescent="0.25">
      <c r="B18" s="257"/>
      <c r="C18" s="259"/>
      <c r="D18" s="83">
        <f>D17/$D$61</f>
        <v>6.7036963107338129E-2</v>
      </c>
      <c r="E18" s="96">
        <v>1</v>
      </c>
      <c r="F18" s="96"/>
      <c r="G18" s="97"/>
      <c r="H18" s="96"/>
      <c r="I18" s="98"/>
    </row>
    <row r="19" spans="2:9" x14ac:dyDescent="0.25">
      <c r="B19" s="256">
        <v>4</v>
      </c>
      <c r="C19" s="258" t="str">
        <f>'P.O MEIO FIOS Z.U. - SINAPI2025'!E27</f>
        <v>AV. ETELVINO FRÓES- CENTRAL</v>
      </c>
      <c r="D19" s="78">
        <f>'P.O MEIO FIOS Z.U. - SINAPI2025'!J27</f>
        <v>18704.18</v>
      </c>
      <c r="E19" s="88">
        <f>E20*$D$19</f>
        <v>18704.18</v>
      </c>
      <c r="F19" s="88">
        <f>F20*$D$19</f>
        <v>0</v>
      </c>
      <c r="G19" s="89">
        <f>G20*$D$19</f>
        <v>0</v>
      </c>
      <c r="H19" s="88">
        <f>H20*$D$19</f>
        <v>0</v>
      </c>
      <c r="I19" s="90">
        <f>I20*$D$19</f>
        <v>0</v>
      </c>
    </row>
    <row r="20" spans="2:9" x14ac:dyDescent="0.25">
      <c r="B20" s="257"/>
      <c r="C20" s="259"/>
      <c r="D20" s="83">
        <f>D19/$D$61</f>
        <v>2.0613653204543614E-2</v>
      </c>
      <c r="E20" s="91">
        <v>1</v>
      </c>
      <c r="F20" s="91"/>
      <c r="G20" s="92"/>
      <c r="H20" s="91"/>
      <c r="I20" s="93"/>
    </row>
    <row r="21" spans="2:9" x14ac:dyDescent="0.3">
      <c r="B21" s="256">
        <v>5</v>
      </c>
      <c r="C21" s="258" t="str">
        <f>'P.O MEIO FIOS Z.U. - SINAPI2025'!E30</f>
        <v>AV. QUATRO - CENTRAL</v>
      </c>
      <c r="D21" s="88">
        <f>'P.O MEIO FIOS Z.U. - SINAPI2025'!J30</f>
        <v>60131.62</v>
      </c>
      <c r="E21" s="80">
        <f>E22*$D$21</f>
        <v>60131.62</v>
      </c>
      <c r="F21" s="80">
        <f>F22*$D$21</f>
        <v>0</v>
      </c>
      <c r="G21" s="81">
        <f>G22*$D$21</f>
        <v>0</v>
      </c>
      <c r="H21" s="80">
        <f>H22*$D$21</f>
        <v>0</v>
      </c>
      <c r="I21" s="82">
        <f>I22*$D$21</f>
        <v>0</v>
      </c>
    </row>
    <row r="22" spans="2:9" x14ac:dyDescent="0.25">
      <c r="B22" s="257"/>
      <c r="C22" s="259"/>
      <c r="D22" s="83">
        <f>D21/$D$61</f>
        <v>6.6270339641053444E-2</v>
      </c>
      <c r="E22" s="96">
        <v>1</v>
      </c>
      <c r="F22" s="96"/>
      <c r="G22" s="97"/>
      <c r="H22" s="96"/>
      <c r="I22" s="98"/>
    </row>
    <row r="23" spans="2:9" ht="13.5" customHeight="1" x14ac:dyDescent="0.3">
      <c r="B23" s="256">
        <v>6</v>
      </c>
      <c r="C23" s="258" t="str">
        <f>'P.O MEIO FIOS Z.U. - SINAPI2025'!E33</f>
        <v>AV. MAJOR SEVERINO NÁRIO - BELA VISTA</v>
      </c>
      <c r="D23" s="80">
        <f>'P.O MEIO FIOS Z.U. - SINAPI2025'!J33</f>
        <v>136184.98000000001</v>
      </c>
      <c r="E23" s="88">
        <f>E24*$D$23</f>
        <v>20427.746999999999</v>
      </c>
      <c r="F23" s="88">
        <f>F24*$D$23</f>
        <v>115757.23300000001</v>
      </c>
      <c r="G23" s="89">
        <f>G24*$D$23</f>
        <v>0</v>
      </c>
      <c r="H23" s="88">
        <f>H24*$D$23</f>
        <v>0</v>
      </c>
      <c r="I23" s="90">
        <f>I24*$D$23</f>
        <v>0</v>
      </c>
    </row>
    <row r="24" spans="2:9" ht="13.5" customHeight="1" x14ac:dyDescent="0.25">
      <c r="B24" s="257"/>
      <c r="C24" s="259"/>
      <c r="D24" s="83">
        <f>D23/$D$61</f>
        <v>0.15008783862151179</v>
      </c>
      <c r="E24" s="91">
        <v>0.15</v>
      </c>
      <c r="F24" s="91">
        <v>0.85</v>
      </c>
      <c r="G24" s="92"/>
      <c r="H24" s="91"/>
      <c r="I24" s="93"/>
    </row>
    <row r="25" spans="2:9" x14ac:dyDescent="0.3">
      <c r="B25" s="256">
        <v>7</v>
      </c>
      <c r="C25" s="258" t="str">
        <f>'P.O MEIO FIOS Z.U. - SINAPI2025'!E36</f>
        <v>AV. ANTÔNIO MIGUEL - BELA VISTA</v>
      </c>
      <c r="D25" s="88">
        <f>'P.O MEIO FIOS Z.U. - SINAPI2025'!J36</f>
        <v>25196.54</v>
      </c>
      <c r="E25" s="80">
        <f>E26*$D$25</f>
        <v>0</v>
      </c>
      <c r="F25" s="80">
        <f>F26*$D$25</f>
        <v>25196.54</v>
      </c>
      <c r="G25" s="81">
        <f>G26*$D$25</f>
        <v>0</v>
      </c>
      <c r="H25" s="80">
        <f>H26*$D$25</f>
        <v>0</v>
      </c>
      <c r="I25" s="82">
        <f>I26*$D$25</f>
        <v>0</v>
      </c>
    </row>
    <row r="26" spans="2:9" x14ac:dyDescent="0.25">
      <c r="B26" s="257"/>
      <c r="C26" s="259"/>
      <c r="D26" s="83">
        <f>D25/$D$61</f>
        <v>2.7768805556533962E-2</v>
      </c>
      <c r="E26" s="96"/>
      <c r="F26" s="96">
        <v>1</v>
      </c>
      <c r="G26" s="97"/>
      <c r="H26" s="96"/>
      <c r="I26" s="98"/>
    </row>
    <row r="27" spans="2:9" x14ac:dyDescent="0.3">
      <c r="B27" s="256">
        <v>8</v>
      </c>
      <c r="C27" s="258" t="str">
        <f>'P.O MEIO FIOS Z.U. - SINAPI2025'!E39</f>
        <v>AV. MESTRE PEDRO - BELA VISTA</v>
      </c>
      <c r="D27" s="88">
        <f>'P.O MEIO FIOS Z.U. - SINAPI2025'!J39</f>
        <v>58431.24</v>
      </c>
      <c r="E27" s="80">
        <f>E28*$D$27</f>
        <v>0</v>
      </c>
      <c r="F27" s="80">
        <f>F28*$D$27</f>
        <v>40901.867999999995</v>
      </c>
      <c r="G27" s="80">
        <f>G28*$D$27</f>
        <v>17529.371999999999</v>
      </c>
      <c r="H27" s="80">
        <f>H28*$D$27</f>
        <v>0</v>
      </c>
      <c r="I27" s="80">
        <f>I28*$D$27</f>
        <v>0</v>
      </c>
    </row>
    <row r="28" spans="2:9" x14ac:dyDescent="0.25">
      <c r="B28" s="257"/>
      <c r="C28" s="259"/>
      <c r="D28" s="83">
        <f>D27/$D$61</f>
        <v>6.4396371167913108E-2</v>
      </c>
      <c r="E28" s="96"/>
      <c r="F28" s="96">
        <v>0.7</v>
      </c>
      <c r="G28" s="97">
        <v>0.3</v>
      </c>
      <c r="H28" s="96"/>
      <c r="I28" s="98"/>
    </row>
    <row r="29" spans="2:9" x14ac:dyDescent="0.3">
      <c r="B29" s="256">
        <v>9</v>
      </c>
      <c r="C29" s="258" t="str">
        <f>'P.O MEIO FIOS Z.U. - SINAPI2025'!E42</f>
        <v>AV. AURÉLIO MENDES - BELA VISTA</v>
      </c>
      <c r="D29" s="80">
        <f>'P.O MEIO FIOS Z.U. - SINAPI2025'!J42</f>
        <v>51320.56</v>
      </c>
      <c r="E29" s="88">
        <f>E30*$D$29</f>
        <v>0</v>
      </c>
      <c r="F29" s="88">
        <f>F30*$D$29</f>
        <v>0</v>
      </c>
      <c r="G29" s="88">
        <f>G30*$D$29</f>
        <v>51320.56</v>
      </c>
      <c r="H29" s="88">
        <f>H30*$D$29</f>
        <v>0</v>
      </c>
      <c r="I29" s="88">
        <f>I30*$D$29</f>
        <v>0</v>
      </c>
    </row>
    <row r="30" spans="2:9" x14ac:dyDescent="0.25">
      <c r="B30" s="257"/>
      <c r="C30" s="259"/>
      <c r="D30" s="83">
        <f>D29/$D$61</f>
        <v>5.6559775734780826E-2</v>
      </c>
      <c r="E30" s="91"/>
      <c r="F30" s="91"/>
      <c r="G30" s="92">
        <v>1</v>
      </c>
      <c r="H30" s="91"/>
      <c r="I30" s="93"/>
    </row>
    <row r="31" spans="2:9" x14ac:dyDescent="0.3">
      <c r="B31" s="256">
        <v>10</v>
      </c>
      <c r="C31" s="258" t="str">
        <f>'P.O MEIO FIOS Z.U. - SINAPI2025'!E45</f>
        <v>AV. 25 (VINTE E CINCO) - BELA VISTA</v>
      </c>
      <c r="D31" s="88">
        <f>'P.O MEIO FIOS Z.U. - SINAPI2025'!J45</f>
        <v>32539.09</v>
      </c>
      <c r="E31" s="80">
        <f>E32*$D$31</f>
        <v>0</v>
      </c>
      <c r="F31" s="80">
        <f>F32*$D$31</f>
        <v>0</v>
      </c>
      <c r="G31" s="80">
        <f>G32*$D$31</f>
        <v>32539.09</v>
      </c>
      <c r="H31" s="80">
        <f>H32*$D$31</f>
        <v>0</v>
      </c>
      <c r="I31" s="80">
        <f>I32*$D$31</f>
        <v>0</v>
      </c>
    </row>
    <row r="32" spans="2:9" x14ac:dyDescent="0.25">
      <c r="B32" s="257"/>
      <c r="C32" s="259"/>
      <c r="D32" s="83">
        <f>D31/$D$61</f>
        <v>3.5860942145094471E-2</v>
      </c>
      <c r="E32" s="96"/>
      <c r="F32" s="96"/>
      <c r="G32" s="97">
        <v>1</v>
      </c>
      <c r="H32" s="96"/>
      <c r="I32" s="98"/>
    </row>
    <row r="33" spans="2:9" ht="13.5" customHeight="1" x14ac:dyDescent="0.3">
      <c r="B33" s="256">
        <v>11</v>
      </c>
      <c r="C33" s="258" t="str">
        <f>'P.O MEIO FIOS Z.U. - SINAPI2025'!E48</f>
        <v>AV. ALENCASTRO GUIMARÃES - BELA VISTA</v>
      </c>
      <c r="D33" s="88">
        <f>'P.O MEIO FIOS Z.U. - SINAPI2025'!J48</f>
        <v>24578.22</v>
      </c>
      <c r="E33" s="80">
        <f>E34*$D$33</f>
        <v>0</v>
      </c>
      <c r="F33" s="80">
        <f>F34*$D$33</f>
        <v>0</v>
      </c>
      <c r="G33" s="80">
        <f>G34*$D$33</f>
        <v>24578.22</v>
      </c>
      <c r="H33" s="80">
        <f>H34*$D$33</f>
        <v>0</v>
      </c>
      <c r="I33" s="80">
        <f>I34*$D$33</f>
        <v>0</v>
      </c>
    </row>
    <row r="34" spans="2:9" ht="13.5" customHeight="1" x14ac:dyDescent="0.25">
      <c r="B34" s="257"/>
      <c r="C34" s="259"/>
      <c r="D34" s="83">
        <f>D33/$D$61</f>
        <v>2.7087362475392025E-2</v>
      </c>
      <c r="E34" s="96"/>
      <c r="F34" s="96"/>
      <c r="G34" s="97">
        <v>1</v>
      </c>
      <c r="H34" s="96"/>
      <c r="I34" s="98"/>
    </row>
    <row r="35" spans="2:9" x14ac:dyDescent="0.3">
      <c r="B35" s="256">
        <v>12</v>
      </c>
      <c r="C35" s="258" t="str">
        <f>'P.O MEIO FIOS Z.U. - SINAPI2025'!E51</f>
        <v>AV. ALFEU MURÇA - CENTRO</v>
      </c>
      <c r="D35" s="80">
        <f>'P.O MEIO FIOS Z.U. - SINAPI2025'!J51</f>
        <v>31302.45</v>
      </c>
      <c r="E35" s="88">
        <f>E36*$D$35</f>
        <v>0</v>
      </c>
      <c r="F35" s="88">
        <f>F36*$D$35</f>
        <v>0</v>
      </c>
      <c r="G35" s="88">
        <f>G36*$D$35</f>
        <v>31302.45</v>
      </c>
      <c r="H35" s="88">
        <f>H36*$D$35</f>
        <v>0</v>
      </c>
      <c r="I35" s="88">
        <f>I36*$D$35</f>
        <v>0</v>
      </c>
    </row>
    <row r="36" spans="2:9" x14ac:dyDescent="0.25">
      <c r="B36" s="257"/>
      <c r="C36" s="259"/>
      <c r="D36" s="83">
        <f>D35/$D$61</f>
        <v>3.4498055982810596E-2</v>
      </c>
      <c r="E36" s="91"/>
      <c r="F36" s="91"/>
      <c r="G36" s="92">
        <v>1</v>
      </c>
      <c r="H36" s="91"/>
      <c r="I36" s="93"/>
    </row>
    <row r="37" spans="2:9" x14ac:dyDescent="0.3">
      <c r="B37" s="256">
        <v>13</v>
      </c>
      <c r="C37" s="258" t="str">
        <f>'P.O MEIO FIOS Z.U. - SINAPI2025'!E54</f>
        <v>AV. BOCAIÚVA - ZONA SUL</v>
      </c>
      <c r="D37" s="88">
        <f>'P.O MEIO FIOS Z.U. - SINAPI2025'!J54</f>
        <v>35476.11</v>
      </c>
      <c r="E37" s="80">
        <f>E38*$D$37</f>
        <v>0</v>
      </c>
      <c r="F37" s="80">
        <f>F38*$D$37</f>
        <v>0</v>
      </c>
      <c r="G37" s="80">
        <f>G38*$D$37</f>
        <v>24833.276999999998</v>
      </c>
      <c r="H37" s="80">
        <f>H38*$D$37</f>
        <v>10642.833000000001</v>
      </c>
      <c r="I37" s="80">
        <f>I38*$D$37</f>
        <v>0</v>
      </c>
    </row>
    <row r="38" spans="2:9" x14ac:dyDescent="0.25">
      <c r="B38" s="257"/>
      <c r="C38" s="259"/>
      <c r="D38" s="83">
        <f>D37/$D$61</f>
        <v>3.9097796780518675E-2</v>
      </c>
      <c r="E38" s="96"/>
      <c r="F38" s="96"/>
      <c r="G38" s="96">
        <v>0.7</v>
      </c>
      <c r="H38" s="96">
        <v>0.3</v>
      </c>
      <c r="I38" s="96"/>
    </row>
    <row r="39" spans="2:9" x14ac:dyDescent="0.3">
      <c r="B39" s="256">
        <v>14</v>
      </c>
      <c r="C39" s="258" t="str">
        <f>'P.O MEIO FIOS Z.U. - SINAPI2025'!E57</f>
        <v>AV. ODILIA MATOS - ZONA SUL</v>
      </c>
      <c r="D39" s="88">
        <f>'P.O MEIO FIOS Z.U. - SINAPI2025'!J57</f>
        <v>23882.61</v>
      </c>
      <c r="E39" s="80">
        <f>E40*$D$39</f>
        <v>0</v>
      </c>
      <c r="F39" s="80">
        <f>F40*$D$39</f>
        <v>0</v>
      </c>
      <c r="G39" s="80">
        <f>G40*$D$39</f>
        <v>0</v>
      </c>
      <c r="H39" s="80">
        <f>H40*$D$39</f>
        <v>23882.61</v>
      </c>
      <c r="I39" s="80">
        <f>I40*$D$39</f>
        <v>0</v>
      </c>
    </row>
    <row r="40" spans="2:9" ht="15" customHeight="1" x14ac:dyDescent="0.25">
      <c r="B40" s="257"/>
      <c r="C40" s="259"/>
      <c r="D40" s="83">
        <f>D39/$D$61</f>
        <v>2.6320739009107343E-2</v>
      </c>
      <c r="E40" s="96"/>
      <c r="F40" s="96"/>
      <c r="G40" s="96"/>
      <c r="H40" s="96">
        <v>1</v>
      </c>
      <c r="I40" s="96"/>
    </row>
    <row r="41" spans="2:9" x14ac:dyDescent="0.3">
      <c r="B41" s="256">
        <v>15</v>
      </c>
      <c r="C41" s="258" t="str">
        <f>'P.O MEIO FIOS Z.U. - SINAPI2025'!E60</f>
        <v>AV. BURARAMA - MORADA DO SOL</v>
      </c>
      <c r="D41" s="80">
        <f>'P.O MEIO FIOS Z.U. - SINAPI2025'!J60</f>
        <v>33621.15</v>
      </c>
      <c r="E41" s="88">
        <f>E42*$D$41</f>
        <v>0</v>
      </c>
      <c r="F41" s="88">
        <f>F42*$D$41</f>
        <v>0</v>
      </c>
      <c r="G41" s="88">
        <f>G42*$D$41</f>
        <v>0</v>
      </c>
      <c r="H41" s="88">
        <f>H42*$D$41</f>
        <v>33621.15</v>
      </c>
      <c r="I41" s="88">
        <f>I42*$D$41</f>
        <v>0</v>
      </c>
    </row>
    <row r="42" spans="2:9" x14ac:dyDescent="0.25">
      <c r="B42" s="257"/>
      <c r="C42" s="259"/>
      <c r="D42" s="83">
        <f>D41/$D$61</f>
        <v>3.7053467537092863E-2</v>
      </c>
      <c r="E42" s="91"/>
      <c r="F42" s="91"/>
      <c r="G42" s="91"/>
      <c r="H42" s="91">
        <v>1</v>
      </c>
      <c r="I42" s="91"/>
    </row>
    <row r="43" spans="2:9" x14ac:dyDescent="0.3">
      <c r="B43" s="256">
        <v>16</v>
      </c>
      <c r="C43" s="258" t="str">
        <f>'P.O MEIO FIOS Z.U. - SINAPI2025'!E63</f>
        <v>RUA DÉLIO DE ALMEIDA - SAPÉ</v>
      </c>
      <c r="D43" s="88">
        <f>'P.O MEIO FIOS Z.U. - SINAPI2025'!J63</f>
        <v>60208.91</v>
      </c>
      <c r="E43" s="80">
        <f>E44*$D$43</f>
        <v>0</v>
      </c>
      <c r="F43" s="80">
        <f>F44*$D$43</f>
        <v>0</v>
      </c>
      <c r="G43" s="80">
        <f>G44*$D$43</f>
        <v>0</v>
      </c>
      <c r="H43" s="80">
        <f>H44*$D$43</f>
        <v>60208.91</v>
      </c>
      <c r="I43" s="80">
        <f>I44*$D$43</f>
        <v>0</v>
      </c>
    </row>
    <row r="44" spans="2:9" x14ac:dyDescent="0.25">
      <c r="B44" s="257"/>
      <c r="C44" s="259"/>
      <c r="D44" s="83">
        <f>D43/$D$61</f>
        <v>6.6355520026196185E-2</v>
      </c>
      <c r="E44" s="96"/>
      <c r="F44" s="96"/>
      <c r="G44" s="96"/>
      <c r="H44" s="96">
        <v>1</v>
      </c>
      <c r="I44" s="96"/>
    </row>
    <row r="45" spans="2:9" x14ac:dyDescent="0.3">
      <c r="B45" s="256">
        <v>17</v>
      </c>
      <c r="C45" s="258" t="str">
        <f>'P.O MEIO FIOS Z.U. - SINAPI2025'!E66</f>
        <v>RUA JOSÉ FARIAS - SAPÉ</v>
      </c>
      <c r="D45" s="80">
        <f>'P.O MEIO FIOS Z.U. - SINAPI2025'!J66</f>
        <v>21177.46</v>
      </c>
      <c r="E45" s="80">
        <f>E46*$D$45</f>
        <v>0</v>
      </c>
      <c r="F45" s="80">
        <f>F46*$D$45</f>
        <v>0</v>
      </c>
      <c r="G45" s="80">
        <f>G46*$D$45</f>
        <v>0</v>
      </c>
      <c r="H45" s="80">
        <f>H46*$D$45</f>
        <v>21177.46</v>
      </c>
      <c r="I45" s="80">
        <f>I46*$D$45</f>
        <v>0</v>
      </c>
    </row>
    <row r="46" spans="2:9" x14ac:dyDescent="0.25">
      <c r="B46" s="257"/>
      <c r="C46" s="259"/>
      <c r="D46" s="83">
        <f>D45/$D$61</f>
        <v>2.3339425529111366E-2</v>
      </c>
      <c r="E46" s="96"/>
      <c r="F46" s="96"/>
      <c r="G46" s="97"/>
      <c r="H46" s="96">
        <v>1</v>
      </c>
      <c r="I46" s="98"/>
    </row>
    <row r="47" spans="2:9" ht="13.5" customHeight="1" x14ac:dyDescent="0.3">
      <c r="B47" s="256">
        <v>18</v>
      </c>
      <c r="C47" s="258" t="str">
        <f>'P.O MEIO FIOS Z.U. - SINAPI2025'!E69</f>
        <v>AV. JOÃO CARDOSO - SANTO ANTÔNIO</v>
      </c>
      <c r="D47" s="88">
        <f>'P.O MEIO FIOS Z.U. - SINAPI2025'!J69</f>
        <v>82700.3</v>
      </c>
      <c r="E47" s="88">
        <f>E48*$D$47</f>
        <v>0</v>
      </c>
      <c r="F47" s="88">
        <f>F48*$D$47</f>
        <v>0</v>
      </c>
      <c r="G47" s="88">
        <f>G48*$D$47</f>
        <v>0</v>
      </c>
      <c r="H47" s="88">
        <f>H48*$D$47</f>
        <v>33080.120000000003</v>
      </c>
      <c r="I47" s="88">
        <f>I48*$D$47</f>
        <v>49620.18</v>
      </c>
    </row>
    <row r="48" spans="2:9" ht="13.5" customHeight="1" x14ac:dyDescent="0.25">
      <c r="B48" s="257"/>
      <c r="C48" s="259"/>
      <c r="D48" s="83">
        <f>D47/$D$61</f>
        <v>9.1143012102734164E-2</v>
      </c>
      <c r="E48" s="96"/>
      <c r="F48" s="96"/>
      <c r="G48" s="97"/>
      <c r="H48" s="96">
        <v>0.4</v>
      </c>
      <c r="I48" s="98">
        <v>0.6</v>
      </c>
    </row>
    <row r="49" spans="2:10" x14ac:dyDescent="0.3">
      <c r="B49" s="256">
        <v>19</v>
      </c>
      <c r="C49" s="258" t="str">
        <f>'P.O MEIO FIOS Z.U. - SINAPI2025'!E72</f>
        <v>AV. H - MORADA DO PARQUE</v>
      </c>
      <c r="D49" s="88">
        <f>'P.O MEIO FIOS Z.U. - SINAPI2025'!J72</f>
        <v>39572.480000000003</v>
      </c>
      <c r="E49" s="80">
        <f>E50*$D$49</f>
        <v>0</v>
      </c>
      <c r="F49" s="80">
        <f>F50*$D$49</f>
        <v>0</v>
      </c>
      <c r="G49" s="80">
        <f>G50*$D$49</f>
        <v>0</v>
      </c>
      <c r="H49" s="80">
        <f>H50*$D$49</f>
        <v>0</v>
      </c>
      <c r="I49" s="80">
        <f>I50*$D$49</f>
        <v>39572.480000000003</v>
      </c>
    </row>
    <row r="50" spans="2:10" ht="15" customHeight="1" x14ac:dyDescent="0.25">
      <c r="B50" s="257"/>
      <c r="C50" s="259"/>
      <c r="D50" s="83">
        <f>D49/$D$61</f>
        <v>4.3612357193084018E-2</v>
      </c>
      <c r="E50" s="96"/>
      <c r="F50" s="96"/>
      <c r="G50" s="97"/>
      <c r="H50" s="96"/>
      <c r="I50" s="98">
        <v>1</v>
      </c>
    </row>
    <row r="51" spans="2:10" x14ac:dyDescent="0.3">
      <c r="B51" s="256">
        <v>20</v>
      </c>
      <c r="C51" s="258" t="str">
        <f>'P.O MEIO FIOS Z.U. - SINAPI2025'!E75</f>
        <v>AV. CASTRO ALVES - MORADA DO PARQUE</v>
      </c>
      <c r="D51" s="80">
        <f>'P.O MEIO FIOS Z.U. - SINAPI2025'!J75</f>
        <v>1082.06</v>
      </c>
      <c r="E51" s="88">
        <f>E52*$D$51</f>
        <v>0</v>
      </c>
      <c r="F51" s="88">
        <f>F52*$D$51</f>
        <v>0</v>
      </c>
      <c r="G51" s="88">
        <f>G52*$D$51</f>
        <v>0</v>
      </c>
      <c r="H51" s="88">
        <f>H52*$D$51</f>
        <v>0</v>
      </c>
      <c r="I51" s="88">
        <f>I52*$D$51</f>
        <v>1082.06</v>
      </c>
    </row>
    <row r="52" spans="2:10" x14ac:dyDescent="0.25">
      <c r="B52" s="257"/>
      <c r="C52" s="259"/>
      <c r="D52" s="83">
        <f>D51/$D$61</f>
        <v>1.1925253919983908E-3</v>
      </c>
      <c r="E52" s="91"/>
      <c r="F52" s="91"/>
      <c r="G52" s="92"/>
      <c r="H52" s="91"/>
      <c r="I52" s="93">
        <v>1</v>
      </c>
    </row>
    <row r="53" spans="2:10" x14ac:dyDescent="0.3">
      <c r="B53" s="256">
        <v>21</v>
      </c>
      <c r="C53" s="258" t="str">
        <f>'P.O MEIO FIOS Z.U. - SINAPI2025'!E78</f>
        <v>AV. VISTA ALEGRE - MORADA DO PARQUE</v>
      </c>
      <c r="D53" s="88">
        <f>'P.O MEIO FIOS Z.U. - SINAPI2025'!J78</f>
        <v>3400.76</v>
      </c>
      <c r="E53" s="80">
        <f>E54*$D$53</f>
        <v>0</v>
      </c>
      <c r="F53" s="80">
        <f>F54*$D$53</f>
        <v>0</v>
      </c>
      <c r="G53" s="80">
        <f>G54*$D$53</f>
        <v>0</v>
      </c>
      <c r="H53" s="80">
        <f>H54*$D$53</f>
        <v>0</v>
      </c>
      <c r="I53" s="80">
        <f>I54*$D$53</f>
        <v>3400.76</v>
      </c>
    </row>
    <row r="54" spans="2:10" x14ac:dyDescent="0.25">
      <c r="B54" s="257"/>
      <c r="C54" s="259"/>
      <c r="D54" s="83">
        <f>D53/$D$61</f>
        <v>3.7479369462806575E-3</v>
      </c>
      <c r="E54" s="96"/>
      <c r="F54" s="96"/>
      <c r="G54" s="96"/>
      <c r="H54" s="96"/>
      <c r="I54" s="96">
        <v>1</v>
      </c>
    </row>
    <row r="55" spans="2:10" x14ac:dyDescent="0.3">
      <c r="B55" s="256">
        <v>22</v>
      </c>
      <c r="C55" s="258" t="str">
        <f>'P.O MEIO FIOS Z.U. - SINAPI2025'!E81</f>
        <v>RUA H - MANOEL VAQUEIRO</v>
      </c>
      <c r="D55" s="88">
        <f>'P.O MEIO FIOS Z.U. - SINAPI2025'!J81</f>
        <v>6183.2</v>
      </c>
      <c r="E55" s="80">
        <f>E56*$D$55</f>
        <v>0</v>
      </c>
      <c r="F55" s="80">
        <f>F56*$D$55</f>
        <v>0</v>
      </c>
      <c r="G55" s="80">
        <f>G56*$D$55</f>
        <v>0</v>
      </c>
      <c r="H55" s="80">
        <f>H56*$D$55</f>
        <v>0</v>
      </c>
      <c r="I55" s="80">
        <f>I56*$D$55</f>
        <v>6183.2</v>
      </c>
    </row>
    <row r="56" spans="2:10" ht="15" customHeight="1" x14ac:dyDescent="0.25">
      <c r="B56" s="257"/>
      <c r="C56" s="259"/>
      <c r="D56" s="83">
        <f>D55/$D$61</f>
        <v>6.8144308114193768E-3</v>
      </c>
      <c r="E56" s="96"/>
      <c r="F56" s="96"/>
      <c r="G56" s="96"/>
      <c r="H56" s="96"/>
      <c r="I56" s="96">
        <v>1</v>
      </c>
    </row>
    <row r="57" spans="2:10" x14ac:dyDescent="0.3">
      <c r="B57" s="256">
        <v>23</v>
      </c>
      <c r="C57" s="258" t="str">
        <f>'P.O MEIO FIOS Z.U. - SINAPI2025'!E84</f>
        <v>AV. J (DAVID LOPES) - MANOEL VAQUEIRO</v>
      </c>
      <c r="D57" s="80">
        <f>'P.O MEIO FIOS Z.U. - SINAPI2025'!J84</f>
        <v>71802.41</v>
      </c>
      <c r="E57" s="88">
        <f>E58*$D$57</f>
        <v>0</v>
      </c>
      <c r="F57" s="88">
        <f>F58*$D$57</f>
        <v>0</v>
      </c>
      <c r="G57" s="88">
        <f>G58*$D$57</f>
        <v>0</v>
      </c>
      <c r="H57" s="88">
        <f>H58*$D$57</f>
        <v>0</v>
      </c>
      <c r="I57" s="88">
        <f>I58*$D$57</f>
        <v>71802.41</v>
      </c>
    </row>
    <row r="58" spans="2:10" x14ac:dyDescent="0.25">
      <c r="B58" s="257"/>
      <c r="C58" s="259"/>
      <c r="D58" s="83">
        <f>D57/$D$61</f>
        <v>7.9132577797607517E-2</v>
      </c>
      <c r="E58" s="91"/>
      <c r="F58" s="91"/>
      <c r="G58" s="91"/>
      <c r="H58" s="91"/>
      <c r="I58" s="91">
        <v>1</v>
      </c>
    </row>
    <row r="59" spans="2:10" x14ac:dyDescent="0.3">
      <c r="B59" s="256">
        <v>24</v>
      </c>
      <c r="C59" s="258" t="str">
        <f>'P.O MEIO FIOS Z.U. - SINAPI2025'!E87</f>
        <v>RUA K - MANOEL VAQUEIRO</v>
      </c>
      <c r="D59" s="88">
        <f>'P.O MEIO FIOS Z.U. - SINAPI2025'!J87</f>
        <v>6492.36</v>
      </c>
      <c r="E59" s="80">
        <f>E60*$D$59</f>
        <v>0</v>
      </c>
      <c r="F59" s="80">
        <f>F60*$D$59</f>
        <v>0</v>
      </c>
      <c r="G59" s="80">
        <f>G60*$D$59</f>
        <v>0</v>
      </c>
      <c r="H59" s="80">
        <f>H60*$D$59</f>
        <v>0</v>
      </c>
      <c r="I59" s="80">
        <f>I60*$D$59</f>
        <v>6492.36</v>
      </c>
    </row>
    <row r="60" spans="2:10" x14ac:dyDescent="0.25">
      <c r="B60" s="257"/>
      <c r="C60" s="259"/>
      <c r="D60" s="83">
        <f>D59/$D$61</f>
        <v>7.1551523519903454E-3</v>
      </c>
      <c r="E60" s="96"/>
      <c r="F60" s="96"/>
      <c r="G60" s="96"/>
      <c r="H60" s="96"/>
      <c r="I60" s="96">
        <v>1</v>
      </c>
    </row>
    <row r="61" spans="2:10" ht="20.25" customHeight="1" x14ac:dyDescent="0.25">
      <c r="B61" s="99"/>
      <c r="C61" s="100" t="s">
        <v>85</v>
      </c>
      <c r="D61" s="101">
        <f>SUM(D13,D15,D17,D19,D21,D23,D25,D27,D29,D31,D33,D35,D37,D39,D41,D43,D45,D47,D49,D51,D53,D55,D57,D59)</f>
        <v>907368.52000000014</v>
      </c>
      <c r="E61" s="102"/>
      <c r="F61" s="103"/>
      <c r="G61" s="104"/>
      <c r="H61" s="105"/>
      <c r="I61" s="106"/>
    </row>
    <row r="62" spans="2:10" ht="19.5" customHeight="1" x14ac:dyDescent="0.25">
      <c r="B62" s="107"/>
      <c r="C62" s="108"/>
      <c r="D62" s="109" t="s">
        <v>86</v>
      </c>
      <c r="E62" s="110">
        <f>(E63)/$D$61</f>
        <v>0.20128908263204898</v>
      </c>
      <c r="F62" s="110">
        <f>(F63*100)/$D$61/100</f>
        <v>0.20042092820235816</v>
      </c>
      <c r="G62" s="110">
        <f>(G63)/$D$61</f>
        <v>0.20069350543481493</v>
      </c>
      <c r="H62" s="110">
        <f>(H63)/$D$61</f>
        <v>0.20125569597675699</v>
      </c>
      <c r="I62" s="110">
        <f>(I63)/$D$61</f>
        <v>0.19634078775402078</v>
      </c>
    </row>
    <row r="63" spans="2:10" ht="19.5" customHeight="1" x14ac:dyDescent="0.25">
      <c r="B63" s="111"/>
      <c r="D63" s="112" t="s">
        <v>87</v>
      </c>
      <c r="E63" s="120">
        <f>SUM(E13,E15,E17,E19,E21,E23,E25,E27,E29,E31,E33,E35,E37,E39,E41,E43,E45,E47,E49,E51,E53,E55,E57,E59)</f>
        <v>182643.37700000001</v>
      </c>
      <c r="F63" s="120">
        <f>SUM(F13,F15,F17,F19,F21,F23,F25,F27,F29,F31,F33,F35,F37,F39,F41,F43,F45,F47,F49,F51,F53,F55,F57,F59)</f>
        <v>181855.641</v>
      </c>
      <c r="G63" s="120">
        <f>SUM(G13,G15,G17,G19,G21,G23,G25,G27,G29,G31,G33,G35,G37,G39,G41,G43,G45,G47,G49,G51,G53,G55,G57,G59)</f>
        <v>182102.96900000001</v>
      </c>
      <c r="H63" s="120">
        <f>SUM(H13,H15,H17,H19,H21,H23,H25,H27,H29,H31,H33,H35,H37,H39,H41,H43,H45,H47,H49,H51,H53,H55,H57,H59)</f>
        <v>182613.08299999998</v>
      </c>
      <c r="I63" s="120">
        <f>SUM(I13,I15,I17,I19,I21,I23,I25,I27,I29,I31,I33,I35,I37,I39,I41,I43,I45,I47,I49,I51,I53,I55,I57,I59)</f>
        <v>178153.44999999998</v>
      </c>
      <c r="J63" s="133"/>
    </row>
    <row r="64" spans="2:10" ht="19.5" customHeight="1" x14ac:dyDescent="0.25">
      <c r="B64" s="107"/>
      <c r="C64" s="108"/>
      <c r="D64" s="109" t="s">
        <v>88</v>
      </c>
      <c r="E64" s="114">
        <f>(E63)/$D$61</f>
        <v>0.20128908263204898</v>
      </c>
      <c r="F64" s="114">
        <f t="shared" ref="F64:I65" si="0">SUM(E64,F62)</f>
        <v>0.40171001083440716</v>
      </c>
      <c r="G64" s="114">
        <f t="shared" si="0"/>
        <v>0.60240351626922206</v>
      </c>
      <c r="H64" s="114">
        <f t="shared" si="0"/>
        <v>0.80365921224597903</v>
      </c>
      <c r="I64" s="115">
        <f t="shared" si="0"/>
        <v>0.99999999999999978</v>
      </c>
    </row>
    <row r="65" spans="2:9" ht="19.5" customHeight="1" x14ac:dyDescent="0.25">
      <c r="B65" s="116"/>
      <c r="C65" s="117"/>
      <c r="D65" s="118" t="s">
        <v>89</v>
      </c>
      <c r="E65" s="119">
        <f>SUM(E13,E15,E17,E19,E21,E23,E25,E27,E29,E31,E33,E35,E37,E39,E41,E43,E45,E47,E49,E51,E53,E55,E57,E59)</f>
        <v>182643.37700000001</v>
      </c>
      <c r="F65" s="113">
        <f>SUM(E65,F63)</f>
        <v>364499.01800000004</v>
      </c>
      <c r="G65" s="113">
        <f t="shared" si="0"/>
        <v>546601.98700000008</v>
      </c>
      <c r="H65" s="113">
        <f t="shared" si="0"/>
        <v>729215.07000000007</v>
      </c>
      <c r="I65" s="120">
        <f t="shared" si="0"/>
        <v>907368.52</v>
      </c>
    </row>
    <row r="66" spans="2:9" ht="19.5" customHeight="1" x14ac:dyDescent="0.25"/>
    <row r="67" spans="2:9" x14ac:dyDescent="0.25">
      <c r="C67" s="121" t="s">
        <v>90</v>
      </c>
      <c r="H67" s="264" t="s">
        <v>143</v>
      </c>
      <c r="I67" s="264"/>
    </row>
    <row r="68" spans="2:9" x14ac:dyDescent="0.25">
      <c r="C68" s="123"/>
      <c r="D68" s="123"/>
      <c r="E68" s="124"/>
      <c r="F68" s="124"/>
      <c r="G68" s="124"/>
      <c r="H68" s="124"/>
      <c r="I68" s="124"/>
    </row>
    <row r="69" spans="2:9" x14ac:dyDescent="0.25">
      <c r="C69" s="123"/>
      <c r="D69" s="123"/>
      <c r="E69" s="124"/>
      <c r="F69" s="124"/>
      <c r="G69" s="124"/>
      <c r="H69" s="124"/>
      <c r="I69" s="124"/>
    </row>
    <row r="70" spans="2:9" x14ac:dyDescent="0.25">
      <c r="C70" s="261"/>
      <c r="D70" s="261"/>
      <c r="E70" s="124"/>
      <c r="F70" s="124"/>
      <c r="G70" s="124"/>
      <c r="H70" s="123"/>
      <c r="I70" s="124"/>
    </row>
    <row r="71" spans="2:9" x14ac:dyDescent="0.25">
      <c r="C71" s="262" t="s">
        <v>141</v>
      </c>
      <c r="D71" s="262"/>
      <c r="E71" s="125"/>
      <c r="F71" s="263"/>
      <c r="G71" s="263"/>
      <c r="H71" s="263"/>
      <c r="I71" s="263"/>
    </row>
    <row r="72" spans="2:9" x14ac:dyDescent="0.25">
      <c r="C72" s="260" t="s">
        <v>142</v>
      </c>
      <c r="D72" s="260"/>
      <c r="E72" s="126"/>
      <c r="F72" s="263"/>
      <c r="G72" s="263"/>
      <c r="H72" s="263"/>
      <c r="I72" s="263"/>
    </row>
    <row r="73" spans="2:9" x14ac:dyDescent="0.25">
      <c r="C73" s="260"/>
      <c r="D73" s="260"/>
      <c r="E73" s="126"/>
      <c r="F73" s="260"/>
      <c r="G73" s="260"/>
      <c r="H73" s="260"/>
      <c r="I73" s="260"/>
    </row>
  </sheetData>
  <mergeCells count="64">
    <mergeCell ref="B10:C10"/>
    <mergeCell ref="D10:E10"/>
    <mergeCell ref="F10:G10"/>
    <mergeCell ref="B1:I4"/>
    <mergeCell ref="B6:I6"/>
    <mergeCell ref="B7:I7"/>
    <mergeCell ref="B8:I8"/>
    <mergeCell ref="B9:I9"/>
    <mergeCell ref="C33:C34"/>
    <mergeCell ref="C47:C48"/>
    <mergeCell ref="C25:C26"/>
    <mergeCell ref="H67:I67"/>
    <mergeCell ref="C55:C56"/>
    <mergeCell ref="C57:C58"/>
    <mergeCell ref="C59:C60"/>
    <mergeCell ref="C49:C50"/>
    <mergeCell ref="C43:C44"/>
    <mergeCell ref="C45:C46"/>
    <mergeCell ref="C51:C52"/>
    <mergeCell ref="C53:C54"/>
    <mergeCell ref="B47:B48"/>
    <mergeCell ref="B49:B50"/>
    <mergeCell ref="C41:C42"/>
    <mergeCell ref="F73:I73"/>
    <mergeCell ref="C70:D70"/>
    <mergeCell ref="C71:D71"/>
    <mergeCell ref="F71:I71"/>
    <mergeCell ref="C72:D72"/>
    <mergeCell ref="F72:I72"/>
    <mergeCell ref="C73:D73"/>
    <mergeCell ref="B55:B56"/>
    <mergeCell ref="B51:B52"/>
    <mergeCell ref="B57:B58"/>
    <mergeCell ref="B59:B60"/>
    <mergeCell ref="B53:B54"/>
    <mergeCell ref="B33:B34"/>
    <mergeCell ref="B35:B36"/>
    <mergeCell ref="B37:B38"/>
    <mergeCell ref="B13:B14"/>
    <mergeCell ref="B15:B16"/>
    <mergeCell ref="B17:B18"/>
    <mergeCell ref="B19:B20"/>
    <mergeCell ref="B21:B22"/>
    <mergeCell ref="B25:B26"/>
    <mergeCell ref="B27:B28"/>
    <mergeCell ref="C23:C24"/>
    <mergeCell ref="B29:B30"/>
    <mergeCell ref="B31:B32"/>
    <mergeCell ref="C13:C14"/>
    <mergeCell ref="B39:B40"/>
    <mergeCell ref="B41:B42"/>
    <mergeCell ref="B43:B44"/>
    <mergeCell ref="B45:B46"/>
    <mergeCell ref="C27:C28"/>
    <mergeCell ref="C29:C30"/>
    <mergeCell ref="C31:C32"/>
    <mergeCell ref="C35:C36"/>
    <mergeCell ref="C37:C38"/>
    <mergeCell ref="C39:C40"/>
    <mergeCell ref="C15:C16"/>
    <mergeCell ref="C17:C18"/>
    <mergeCell ref="C19:C20"/>
    <mergeCell ref="C21:C22"/>
    <mergeCell ref="B23:B24"/>
  </mergeCells>
  <printOptions horizontalCentered="1"/>
  <pageMargins left="0.19685039370078741" right="0.11811023622047245" top="0.78740157480314965" bottom="0" header="0.31496062992125984" footer="0.31496062992125984"/>
  <pageSetup paperSize="9"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43BDB-A72A-45EE-809B-761C03E1AE56}">
  <dimension ref="A1:J33"/>
  <sheetViews>
    <sheetView view="pageBreakPreview" zoomScaleNormal="100" zoomScaleSheetLayoutView="100" workbookViewId="0">
      <selection activeCell="C18" sqref="C18"/>
    </sheetView>
  </sheetViews>
  <sheetFormatPr defaultRowHeight="14.4" x14ac:dyDescent="0.3"/>
  <cols>
    <col min="1" max="1" width="9.109375" style="180"/>
    <col min="2" max="2" width="16" customWidth="1"/>
    <col min="3" max="3" width="24.88671875" customWidth="1"/>
    <col min="4" max="4" width="36.5546875" customWidth="1"/>
    <col min="5" max="5" width="41.6640625" customWidth="1"/>
    <col min="6" max="6" width="15.109375" customWidth="1"/>
    <col min="7" max="9" width="8.6640625" style="142" customWidth="1"/>
  </cols>
  <sheetData>
    <row r="1" spans="1:9" x14ac:dyDescent="0.3">
      <c r="B1" s="278"/>
      <c r="C1" s="278"/>
      <c r="D1" s="278"/>
      <c r="E1" s="278"/>
      <c r="F1" s="278"/>
      <c r="G1" s="278"/>
      <c r="H1" s="278"/>
      <c r="I1" s="278"/>
    </row>
    <row r="2" spans="1:9" s="159" customFormat="1" ht="30" customHeight="1" x14ac:dyDescent="0.3">
      <c r="A2" s="290" t="s">
        <v>218</v>
      </c>
      <c r="B2" s="290"/>
      <c r="C2" s="290"/>
      <c r="D2" s="290"/>
      <c r="E2" s="290"/>
      <c r="F2" s="290"/>
      <c r="G2" s="290"/>
      <c r="H2" s="290"/>
      <c r="I2" s="290"/>
    </row>
    <row r="3" spans="1:9" s="173" customFormat="1" ht="7.5" customHeight="1" x14ac:dyDescent="0.3">
      <c r="A3" s="291"/>
      <c r="B3" s="292"/>
      <c r="C3" s="292"/>
      <c r="D3" s="292"/>
      <c r="E3" s="292"/>
      <c r="F3" s="292"/>
      <c r="G3" s="292"/>
      <c r="H3" s="292"/>
      <c r="I3" s="293"/>
    </row>
    <row r="4" spans="1:9" s="173" customFormat="1" ht="20.100000000000001" customHeight="1" x14ac:dyDescent="0.3">
      <c r="A4" s="294" t="s">
        <v>251</v>
      </c>
      <c r="B4" s="294"/>
      <c r="C4" s="294"/>
      <c r="D4" s="294"/>
      <c r="E4" s="294"/>
      <c r="F4" s="294"/>
      <c r="G4" s="294"/>
      <c r="H4" s="294"/>
      <c r="I4" s="294"/>
    </row>
    <row r="5" spans="1:9" s="173" customFormat="1" ht="20.100000000000001" customHeight="1" x14ac:dyDescent="0.3">
      <c r="A5" s="295" t="s">
        <v>235</v>
      </c>
      <c r="B5" s="295"/>
      <c r="C5" s="295"/>
      <c r="D5" s="295"/>
      <c r="E5" s="295"/>
      <c r="F5" s="295"/>
      <c r="G5" s="295"/>
      <c r="H5" s="295"/>
      <c r="I5" s="295"/>
    </row>
    <row r="6" spans="1:9" s="173" customFormat="1" ht="7.5" customHeight="1" x14ac:dyDescent="0.3">
      <c r="A6" s="291"/>
      <c r="B6" s="292"/>
      <c r="C6" s="292"/>
      <c r="D6" s="292"/>
      <c r="E6" s="292"/>
      <c r="F6" s="292"/>
      <c r="G6" s="292"/>
      <c r="H6" s="292"/>
      <c r="I6" s="293"/>
    </row>
    <row r="7" spans="1:9" ht="12.9" customHeight="1" x14ac:dyDescent="0.3">
      <c r="A7" s="296" t="s">
        <v>15</v>
      </c>
      <c r="B7" s="276" t="s">
        <v>211</v>
      </c>
      <c r="C7" s="276" t="s">
        <v>18</v>
      </c>
      <c r="D7" s="276" t="s">
        <v>212</v>
      </c>
      <c r="E7" s="276" t="s">
        <v>213</v>
      </c>
      <c r="F7" s="276" t="s">
        <v>214</v>
      </c>
      <c r="G7" s="289" t="s">
        <v>231</v>
      </c>
      <c r="H7" s="289"/>
      <c r="I7" s="289"/>
    </row>
    <row r="8" spans="1:9" ht="12.9" customHeight="1" x14ac:dyDescent="0.3">
      <c r="A8" s="297"/>
      <c r="B8" s="277"/>
      <c r="C8" s="277"/>
      <c r="D8" s="277"/>
      <c r="E8" s="277"/>
      <c r="F8" s="277"/>
      <c r="G8" s="160" t="s">
        <v>215</v>
      </c>
      <c r="H8" s="160" t="s">
        <v>216</v>
      </c>
      <c r="I8" s="160" t="s">
        <v>217</v>
      </c>
    </row>
    <row r="9" spans="1:9" ht="30" customHeight="1" x14ac:dyDescent="0.3">
      <c r="A9" s="181">
        <v>1</v>
      </c>
      <c r="B9" s="161" t="s">
        <v>252</v>
      </c>
      <c r="C9" s="161" t="s">
        <v>254</v>
      </c>
      <c r="D9" s="161" t="s">
        <v>255</v>
      </c>
      <c r="E9" s="161" t="s">
        <v>256</v>
      </c>
      <c r="F9" s="161" t="s">
        <v>291</v>
      </c>
      <c r="G9" s="163">
        <v>1</v>
      </c>
      <c r="H9" s="164">
        <v>2</v>
      </c>
      <c r="I9" s="165">
        <f>H9*G9</f>
        <v>2</v>
      </c>
    </row>
    <row r="10" spans="1:9" ht="30" customHeight="1" x14ac:dyDescent="0.3">
      <c r="A10" s="181">
        <v>2</v>
      </c>
      <c r="B10" s="161" t="s">
        <v>237</v>
      </c>
      <c r="C10" s="161" t="s">
        <v>257</v>
      </c>
      <c r="D10" s="161" t="s">
        <v>258</v>
      </c>
      <c r="E10" s="161" t="s">
        <v>259</v>
      </c>
      <c r="F10" s="161" t="s">
        <v>291</v>
      </c>
      <c r="G10" s="163">
        <v>1</v>
      </c>
      <c r="H10" s="163">
        <v>1</v>
      </c>
      <c r="I10" s="165">
        <f t="shared" ref="I10:I22" si="0">H10*G10</f>
        <v>1</v>
      </c>
    </row>
    <row r="11" spans="1:9" ht="30" customHeight="1" x14ac:dyDescent="0.3">
      <c r="A11" s="181">
        <v>3</v>
      </c>
      <c r="B11" s="161" t="s">
        <v>236</v>
      </c>
      <c r="C11" s="161" t="s">
        <v>260</v>
      </c>
      <c r="D11" s="161" t="s">
        <v>261</v>
      </c>
      <c r="E11" s="161" t="s">
        <v>262</v>
      </c>
      <c r="F11" s="161" t="s">
        <v>292</v>
      </c>
      <c r="G11" s="163">
        <v>1</v>
      </c>
      <c r="H11" s="163">
        <v>2</v>
      </c>
      <c r="I11" s="165">
        <f t="shared" si="0"/>
        <v>2</v>
      </c>
    </row>
    <row r="12" spans="1:9" ht="30" customHeight="1" x14ac:dyDescent="0.3">
      <c r="A12" s="181">
        <v>4</v>
      </c>
      <c r="B12" s="161" t="s">
        <v>239</v>
      </c>
      <c r="C12" s="161" t="s">
        <v>263</v>
      </c>
      <c r="D12" s="161" t="s">
        <v>264</v>
      </c>
      <c r="E12" s="161" t="s">
        <v>265</v>
      </c>
      <c r="F12" s="161" t="s">
        <v>292</v>
      </c>
      <c r="G12" s="163">
        <v>1</v>
      </c>
      <c r="H12" s="163">
        <v>2</v>
      </c>
      <c r="I12" s="165">
        <f t="shared" si="0"/>
        <v>2</v>
      </c>
    </row>
    <row r="13" spans="1:9" ht="30" customHeight="1" x14ac:dyDescent="0.3">
      <c r="A13" s="181">
        <v>5</v>
      </c>
      <c r="B13" s="161" t="s">
        <v>241</v>
      </c>
      <c r="C13" s="161" t="s">
        <v>240</v>
      </c>
      <c r="D13" s="161" t="s">
        <v>266</v>
      </c>
      <c r="E13" s="161" t="s">
        <v>267</v>
      </c>
      <c r="F13" s="161" t="s">
        <v>291</v>
      </c>
      <c r="G13" s="163">
        <v>1</v>
      </c>
      <c r="H13" s="164">
        <v>2</v>
      </c>
      <c r="I13" s="165">
        <f t="shared" si="0"/>
        <v>2</v>
      </c>
    </row>
    <row r="14" spans="1:9" ht="30" customHeight="1" x14ac:dyDescent="0.3">
      <c r="A14" s="181">
        <v>6</v>
      </c>
      <c r="B14" s="161" t="s">
        <v>238</v>
      </c>
      <c r="C14" s="161" t="s">
        <v>268</v>
      </c>
      <c r="D14" s="161" t="s">
        <v>269</v>
      </c>
      <c r="E14" s="161" t="s">
        <v>270</v>
      </c>
      <c r="F14" s="161" t="s">
        <v>291</v>
      </c>
      <c r="G14" s="163">
        <v>1</v>
      </c>
      <c r="H14" s="164">
        <v>2</v>
      </c>
      <c r="I14" s="165">
        <f t="shared" si="0"/>
        <v>2</v>
      </c>
    </row>
    <row r="15" spans="1:9" ht="30" customHeight="1" x14ac:dyDescent="0.3">
      <c r="A15" s="181">
        <v>7</v>
      </c>
      <c r="B15" s="161" t="s">
        <v>238</v>
      </c>
      <c r="C15" s="161" t="s">
        <v>271</v>
      </c>
      <c r="D15" s="161" t="s">
        <v>272</v>
      </c>
      <c r="E15" s="161" t="s">
        <v>273</v>
      </c>
      <c r="F15" s="161" t="s">
        <v>291</v>
      </c>
      <c r="G15" s="164">
        <v>2</v>
      </c>
      <c r="H15" s="177">
        <v>3</v>
      </c>
      <c r="I15" s="165">
        <f t="shared" si="0"/>
        <v>6</v>
      </c>
    </row>
    <row r="16" spans="1:9" ht="30" customHeight="1" x14ac:dyDescent="0.3">
      <c r="A16" s="181">
        <v>8</v>
      </c>
      <c r="B16" s="161" t="s">
        <v>236</v>
      </c>
      <c r="C16" s="161" t="s">
        <v>245</v>
      </c>
      <c r="D16" s="161" t="s">
        <v>274</v>
      </c>
      <c r="E16" s="161" t="s">
        <v>275</v>
      </c>
      <c r="F16" s="161" t="s">
        <v>291</v>
      </c>
      <c r="G16" s="163">
        <v>1</v>
      </c>
      <c r="H16" s="163">
        <v>1</v>
      </c>
      <c r="I16" s="165">
        <f t="shared" si="0"/>
        <v>1</v>
      </c>
    </row>
    <row r="17" spans="1:10" ht="30" customHeight="1" x14ac:dyDescent="0.3">
      <c r="A17" s="181">
        <v>9</v>
      </c>
      <c r="B17" s="161" t="s">
        <v>242</v>
      </c>
      <c r="C17" s="161" t="s">
        <v>246</v>
      </c>
      <c r="D17" s="161" t="s">
        <v>276</v>
      </c>
      <c r="E17" s="161" t="s">
        <v>277</v>
      </c>
      <c r="F17" s="161" t="s">
        <v>291</v>
      </c>
      <c r="G17" s="163">
        <v>1</v>
      </c>
      <c r="H17" s="164">
        <v>2</v>
      </c>
      <c r="I17" s="165">
        <f t="shared" si="0"/>
        <v>2</v>
      </c>
    </row>
    <row r="18" spans="1:10" ht="30" customHeight="1" x14ac:dyDescent="0.3">
      <c r="A18" s="181">
        <v>10</v>
      </c>
      <c r="B18" s="161" t="s">
        <v>243</v>
      </c>
      <c r="C18" s="161" t="s">
        <v>278</v>
      </c>
      <c r="D18" s="161" t="s">
        <v>279</v>
      </c>
      <c r="E18" s="161" t="s">
        <v>280</v>
      </c>
      <c r="F18" s="161" t="s">
        <v>292</v>
      </c>
      <c r="G18" s="163">
        <v>1</v>
      </c>
      <c r="H18" s="164">
        <v>2</v>
      </c>
      <c r="I18" s="165">
        <f t="shared" si="0"/>
        <v>2</v>
      </c>
    </row>
    <row r="19" spans="1:10" ht="30" customHeight="1" x14ac:dyDescent="0.3">
      <c r="A19" s="181">
        <v>11</v>
      </c>
      <c r="B19" s="161" t="s">
        <v>238</v>
      </c>
      <c r="C19" s="161" t="s">
        <v>244</v>
      </c>
      <c r="D19" s="161" t="s">
        <v>281</v>
      </c>
      <c r="E19" s="161" t="s">
        <v>282</v>
      </c>
      <c r="F19" s="161" t="s">
        <v>293</v>
      </c>
      <c r="G19" s="163">
        <v>1</v>
      </c>
      <c r="H19" s="164">
        <v>2</v>
      </c>
      <c r="I19" s="165">
        <f t="shared" si="0"/>
        <v>2</v>
      </c>
    </row>
    <row r="20" spans="1:10" ht="30" customHeight="1" x14ac:dyDescent="0.3">
      <c r="A20" s="181">
        <v>12</v>
      </c>
      <c r="B20" s="161" t="s">
        <v>253</v>
      </c>
      <c r="C20" s="161" t="s">
        <v>283</v>
      </c>
      <c r="D20" s="161" t="s">
        <v>284</v>
      </c>
      <c r="E20" s="161" t="s">
        <v>285</v>
      </c>
      <c r="F20" s="161" t="s">
        <v>292</v>
      </c>
      <c r="G20" s="163">
        <v>1</v>
      </c>
      <c r="H20" s="164">
        <v>2</v>
      </c>
      <c r="I20" s="165">
        <f t="shared" si="0"/>
        <v>2</v>
      </c>
    </row>
    <row r="21" spans="1:10" ht="30" customHeight="1" x14ac:dyDescent="0.3">
      <c r="A21" s="181">
        <v>13</v>
      </c>
      <c r="B21" s="161" t="s">
        <v>241</v>
      </c>
      <c r="C21" s="161" t="s">
        <v>247</v>
      </c>
      <c r="D21" s="161" t="s">
        <v>286</v>
      </c>
      <c r="E21" s="161" t="s">
        <v>287</v>
      </c>
      <c r="F21" s="161" t="s">
        <v>291</v>
      </c>
      <c r="G21" s="163">
        <v>1</v>
      </c>
      <c r="H21" s="164">
        <v>2</v>
      </c>
      <c r="I21" s="165">
        <f t="shared" si="0"/>
        <v>2</v>
      </c>
    </row>
    <row r="22" spans="1:10" ht="30" customHeight="1" x14ac:dyDescent="0.3">
      <c r="A22" s="181">
        <v>14</v>
      </c>
      <c r="B22" s="161" t="s">
        <v>241</v>
      </c>
      <c r="C22" s="161" t="s">
        <v>288</v>
      </c>
      <c r="D22" s="161" t="s">
        <v>289</v>
      </c>
      <c r="E22" s="161" t="s">
        <v>290</v>
      </c>
      <c r="F22" s="161" t="s">
        <v>293</v>
      </c>
      <c r="G22" s="163">
        <v>1</v>
      </c>
      <c r="H22" s="163">
        <v>1</v>
      </c>
      <c r="I22" s="165">
        <f t="shared" si="0"/>
        <v>1</v>
      </c>
    </row>
    <row r="23" spans="1:10" ht="20.100000000000001" customHeight="1" x14ac:dyDescent="0.3">
      <c r="A23" s="181"/>
      <c r="B23" s="279" t="s">
        <v>232</v>
      </c>
      <c r="C23" s="280"/>
      <c r="D23" s="280"/>
      <c r="E23" s="280"/>
      <c r="F23" s="281"/>
      <c r="G23" s="166">
        <f>SUM(G9:G22)</f>
        <v>15</v>
      </c>
      <c r="H23" s="166">
        <f>SUM(H9:H22)</f>
        <v>26</v>
      </c>
      <c r="I23" s="166">
        <f>SUM(I9:I22)</f>
        <v>29</v>
      </c>
      <c r="J23" s="145"/>
    </row>
    <row r="24" spans="1:10" ht="20.100000000000001" customHeight="1" x14ac:dyDescent="0.3">
      <c r="A24" s="283"/>
      <c r="B24" s="284"/>
      <c r="C24" s="160" t="s">
        <v>223</v>
      </c>
      <c r="D24" s="160" t="s">
        <v>224</v>
      </c>
      <c r="E24" s="160" t="s">
        <v>233</v>
      </c>
      <c r="F24" s="175"/>
      <c r="G24" s="166"/>
      <c r="H24" s="166"/>
      <c r="I24" s="166"/>
      <c r="J24" s="145"/>
    </row>
    <row r="25" spans="1:10" x14ac:dyDescent="0.3">
      <c r="A25" s="285"/>
      <c r="B25" s="286"/>
      <c r="C25" s="167">
        <v>1</v>
      </c>
      <c r="D25" s="163" t="s">
        <v>225</v>
      </c>
      <c r="E25" s="162"/>
      <c r="F25" s="166" t="s">
        <v>221</v>
      </c>
      <c r="G25" s="166" t="s">
        <v>219</v>
      </c>
      <c r="H25" s="166" t="s">
        <v>220</v>
      </c>
      <c r="I25" s="166" t="s">
        <v>222</v>
      </c>
    </row>
    <row r="26" spans="1:10" x14ac:dyDescent="0.3">
      <c r="A26" s="285"/>
      <c r="B26" s="286"/>
      <c r="C26" s="168">
        <v>2</v>
      </c>
      <c r="D26" s="164" t="s">
        <v>226</v>
      </c>
      <c r="E26" s="176" t="s">
        <v>234</v>
      </c>
      <c r="F26" s="174">
        <f>I23</f>
        <v>29</v>
      </c>
      <c r="G26" s="166">
        <f>14*25</f>
        <v>350</v>
      </c>
      <c r="H26" s="169">
        <v>1</v>
      </c>
      <c r="I26" s="183">
        <f>(F26*100)/G26</f>
        <v>8.2857142857142865</v>
      </c>
    </row>
    <row r="27" spans="1:10" x14ac:dyDescent="0.3">
      <c r="A27" s="285"/>
      <c r="B27" s="286"/>
      <c r="C27" s="170">
        <v>3</v>
      </c>
      <c r="D27" s="177" t="s">
        <v>227</v>
      </c>
      <c r="E27" s="176"/>
      <c r="F27" s="282"/>
      <c r="G27" s="282"/>
      <c r="H27" s="282"/>
      <c r="I27" s="282"/>
    </row>
    <row r="28" spans="1:10" x14ac:dyDescent="0.3">
      <c r="A28" s="285"/>
      <c r="B28" s="286"/>
      <c r="C28" s="171">
        <v>4</v>
      </c>
      <c r="D28" s="178" t="s">
        <v>228</v>
      </c>
      <c r="E28" s="176" t="s">
        <v>230</v>
      </c>
      <c r="F28" s="282"/>
      <c r="G28" s="282"/>
      <c r="H28" s="282"/>
      <c r="I28" s="282"/>
    </row>
    <row r="29" spans="1:10" x14ac:dyDescent="0.3">
      <c r="A29" s="287"/>
      <c r="B29" s="288"/>
      <c r="C29" s="172">
        <v>5</v>
      </c>
      <c r="D29" s="179" t="s">
        <v>229</v>
      </c>
      <c r="E29" s="176"/>
      <c r="F29" s="282"/>
      <c r="G29" s="282"/>
      <c r="H29" s="282"/>
      <c r="I29" s="282"/>
    </row>
    <row r="32" spans="1:10" x14ac:dyDescent="0.3">
      <c r="D32" t="s">
        <v>249</v>
      </c>
    </row>
    <row r="33" spans="4:5" x14ac:dyDescent="0.3">
      <c r="D33" s="278" t="s">
        <v>248</v>
      </c>
      <c r="E33" s="278"/>
    </row>
  </sheetData>
  <mergeCells count="17">
    <mergeCell ref="B1:I1"/>
    <mergeCell ref="G7:I7"/>
    <mergeCell ref="A2:I2"/>
    <mergeCell ref="A3:I3"/>
    <mergeCell ref="A4:I4"/>
    <mergeCell ref="A5:I5"/>
    <mergeCell ref="A6:I6"/>
    <mergeCell ref="A7:A8"/>
    <mergeCell ref="B7:B8"/>
    <mergeCell ref="C7:C8"/>
    <mergeCell ref="D7:D8"/>
    <mergeCell ref="E7:E8"/>
    <mergeCell ref="F7:F8"/>
    <mergeCell ref="D33:E33"/>
    <mergeCell ref="B23:F23"/>
    <mergeCell ref="F27:I29"/>
    <mergeCell ref="A24:B29"/>
  </mergeCells>
  <pageMargins left="0.511811024" right="0.511811024" top="0.78740157499999996" bottom="0.78740157499999996" header="0.31496062000000002" footer="0.31496062000000002"/>
  <pageSetup paperSize="9" scale="69" orientation="landscape"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E751-7C84-476A-8826-CD1B9B8D1440}">
  <dimension ref="A1:J33"/>
  <sheetViews>
    <sheetView view="pageBreakPreview" topLeftCell="A16" zoomScale="85" zoomScaleNormal="100" zoomScaleSheetLayoutView="85" workbookViewId="0">
      <selection activeCell="A5" sqref="A5:I5"/>
    </sheetView>
  </sheetViews>
  <sheetFormatPr defaultRowHeight="14.4" x14ac:dyDescent="0.3"/>
  <cols>
    <col min="1" max="1" width="9.109375" style="180"/>
    <col min="2" max="2" width="16" customWidth="1"/>
    <col min="3" max="3" width="24.88671875" customWidth="1"/>
    <col min="4" max="4" width="36.5546875" customWidth="1"/>
    <col min="5" max="5" width="41.6640625" customWidth="1"/>
    <col min="6" max="6" width="15.109375" customWidth="1"/>
    <col min="7" max="9" width="8.6640625" style="142" customWidth="1"/>
  </cols>
  <sheetData>
    <row r="1" spans="1:9" x14ac:dyDescent="0.3">
      <c r="B1" s="278"/>
      <c r="C1" s="278"/>
      <c r="D1" s="278"/>
      <c r="E1" s="278"/>
      <c r="F1" s="278"/>
      <c r="G1" s="278"/>
      <c r="H1" s="278"/>
      <c r="I1" s="278"/>
    </row>
    <row r="2" spans="1:9" s="159" customFormat="1" ht="30" customHeight="1" x14ac:dyDescent="0.3">
      <c r="A2" s="290" t="s">
        <v>218</v>
      </c>
      <c r="B2" s="290"/>
      <c r="C2" s="290"/>
      <c r="D2" s="290"/>
      <c r="E2" s="290"/>
      <c r="F2" s="290"/>
      <c r="G2" s="290"/>
      <c r="H2" s="290"/>
      <c r="I2" s="290"/>
    </row>
    <row r="3" spans="1:9" s="173" customFormat="1" ht="7.5" customHeight="1" x14ac:dyDescent="0.3">
      <c r="A3" s="291"/>
      <c r="B3" s="292"/>
      <c r="C3" s="292"/>
      <c r="D3" s="292"/>
      <c r="E3" s="292"/>
      <c r="F3" s="292"/>
      <c r="G3" s="292"/>
      <c r="H3" s="292"/>
      <c r="I3" s="293"/>
    </row>
    <row r="4" spans="1:9" s="173" customFormat="1" ht="20.100000000000001" customHeight="1" x14ac:dyDescent="0.3">
      <c r="A4" s="294" t="s">
        <v>250</v>
      </c>
      <c r="B4" s="294"/>
      <c r="C4" s="294"/>
      <c r="D4" s="294"/>
      <c r="E4" s="294"/>
      <c r="F4" s="294"/>
      <c r="G4" s="294"/>
      <c r="H4" s="294"/>
      <c r="I4" s="294"/>
    </row>
    <row r="5" spans="1:9" s="173" customFormat="1" ht="20.100000000000001" customHeight="1" x14ac:dyDescent="0.3">
      <c r="A5" s="295" t="s">
        <v>235</v>
      </c>
      <c r="B5" s="295"/>
      <c r="C5" s="295"/>
      <c r="D5" s="295"/>
      <c r="E5" s="295"/>
      <c r="F5" s="295"/>
      <c r="G5" s="295"/>
      <c r="H5" s="295"/>
      <c r="I5" s="295"/>
    </row>
    <row r="6" spans="1:9" s="173" customFormat="1" ht="7.5" customHeight="1" x14ac:dyDescent="0.3">
      <c r="A6" s="291"/>
      <c r="B6" s="292"/>
      <c r="C6" s="292"/>
      <c r="D6" s="292"/>
      <c r="E6" s="292"/>
      <c r="F6" s="292"/>
      <c r="G6" s="292"/>
      <c r="H6" s="292"/>
      <c r="I6" s="293"/>
    </row>
    <row r="7" spans="1:9" ht="12.9" customHeight="1" x14ac:dyDescent="0.3">
      <c r="A7" s="296" t="s">
        <v>15</v>
      </c>
      <c r="B7" s="276" t="s">
        <v>211</v>
      </c>
      <c r="C7" s="276" t="s">
        <v>18</v>
      </c>
      <c r="D7" s="276" t="s">
        <v>212</v>
      </c>
      <c r="E7" s="276" t="s">
        <v>213</v>
      </c>
      <c r="F7" s="276" t="s">
        <v>214</v>
      </c>
      <c r="G7" s="289" t="s">
        <v>231</v>
      </c>
      <c r="H7" s="289"/>
      <c r="I7" s="289"/>
    </row>
    <row r="8" spans="1:9" ht="12.9" customHeight="1" x14ac:dyDescent="0.3">
      <c r="A8" s="297"/>
      <c r="B8" s="277"/>
      <c r="C8" s="277"/>
      <c r="D8" s="277"/>
      <c r="E8" s="277"/>
      <c r="F8" s="277"/>
      <c r="G8" s="160" t="s">
        <v>215</v>
      </c>
      <c r="H8" s="160" t="s">
        <v>216</v>
      </c>
      <c r="I8" s="160" t="s">
        <v>217</v>
      </c>
    </row>
    <row r="9" spans="1:9" ht="30" customHeight="1" x14ac:dyDescent="0.3">
      <c r="A9" s="181">
        <v>1</v>
      </c>
      <c r="B9" s="161" t="s">
        <v>252</v>
      </c>
      <c r="C9" s="161" t="s">
        <v>254</v>
      </c>
      <c r="D9" s="161" t="s">
        <v>255</v>
      </c>
      <c r="E9" s="161" t="s">
        <v>256</v>
      </c>
      <c r="F9" s="161" t="s">
        <v>291</v>
      </c>
      <c r="G9" s="163">
        <v>1</v>
      </c>
      <c r="H9" s="164">
        <v>2</v>
      </c>
      <c r="I9" s="165">
        <f>H9*G9</f>
        <v>2</v>
      </c>
    </row>
    <row r="10" spans="1:9" ht="30" customHeight="1" x14ac:dyDescent="0.3">
      <c r="A10" s="181">
        <v>2</v>
      </c>
      <c r="B10" s="161" t="s">
        <v>237</v>
      </c>
      <c r="C10" s="161" t="s">
        <v>257</v>
      </c>
      <c r="D10" s="161" t="s">
        <v>258</v>
      </c>
      <c r="E10" s="161" t="s">
        <v>259</v>
      </c>
      <c r="F10" s="161" t="s">
        <v>291</v>
      </c>
      <c r="G10" s="163">
        <v>1</v>
      </c>
      <c r="H10" s="163">
        <v>1</v>
      </c>
      <c r="I10" s="165">
        <f t="shared" ref="I10:I22" si="0">H10*G10</f>
        <v>1</v>
      </c>
    </row>
    <row r="11" spans="1:9" ht="30" customHeight="1" x14ac:dyDescent="0.3">
      <c r="A11" s="181">
        <v>3</v>
      </c>
      <c r="B11" s="161" t="s">
        <v>236</v>
      </c>
      <c r="C11" s="161" t="s">
        <v>260</v>
      </c>
      <c r="D11" s="161" t="s">
        <v>261</v>
      </c>
      <c r="E11" s="161" t="s">
        <v>262</v>
      </c>
      <c r="F11" s="161" t="s">
        <v>292</v>
      </c>
      <c r="G11" s="163">
        <v>1</v>
      </c>
      <c r="H11" s="163">
        <v>2</v>
      </c>
      <c r="I11" s="165">
        <f t="shared" si="0"/>
        <v>2</v>
      </c>
    </row>
    <row r="12" spans="1:9" ht="30" customHeight="1" x14ac:dyDescent="0.3">
      <c r="A12" s="181">
        <v>4</v>
      </c>
      <c r="B12" s="161" t="s">
        <v>239</v>
      </c>
      <c r="C12" s="161" t="s">
        <v>263</v>
      </c>
      <c r="D12" s="161" t="s">
        <v>264</v>
      </c>
      <c r="E12" s="161" t="s">
        <v>265</v>
      </c>
      <c r="F12" s="161" t="s">
        <v>292</v>
      </c>
      <c r="G12" s="163">
        <v>1</v>
      </c>
      <c r="H12" s="163">
        <v>2</v>
      </c>
      <c r="I12" s="165">
        <f t="shared" si="0"/>
        <v>2</v>
      </c>
    </row>
    <row r="13" spans="1:9" ht="30" customHeight="1" x14ac:dyDescent="0.3">
      <c r="A13" s="181">
        <v>5</v>
      </c>
      <c r="B13" s="161" t="s">
        <v>241</v>
      </c>
      <c r="C13" s="161" t="s">
        <v>240</v>
      </c>
      <c r="D13" s="161" t="s">
        <v>266</v>
      </c>
      <c r="E13" s="161" t="s">
        <v>267</v>
      </c>
      <c r="F13" s="161" t="s">
        <v>291</v>
      </c>
      <c r="G13" s="163">
        <v>1</v>
      </c>
      <c r="H13" s="164">
        <v>2</v>
      </c>
      <c r="I13" s="165">
        <f t="shared" si="0"/>
        <v>2</v>
      </c>
    </row>
    <row r="14" spans="1:9" ht="30" customHeight="1" x14ac:dyDescent="0.3">
      <c r="A14" s="181">
        <v>6</v>
      </c>
      <c r="B14" s="161" t="s">
        <v>238</v>
      </c>
      <c r="C14" s="161" t="s">
        <v>268</v>
      </c>
      <c r="D14" s="161" t="s">
        <v>269</v>
      </c>
      <c r="E14" s="161" t="s">
        <v>270</v>
      </c>
      <c r="F14" s="161" t="s">
        <v>291</v>
      </c>
      <c r="G14" s="163">
        <v>1</v>
      </c>
      <c r="H14" s="164">
        <v>2</v>
      </c>
      <c r="I14" s="165">
        <f t="shared" si="0"/>
        <v>2</v>
      </c>
    </row>
    <row r="15" spans="1:9" ht="30" customHeight="1" x14ac:dyDescent="0.3">
      <c r="A15" s="181">
        <v>7</v>
      </c>
      <c r="B15" s="161" t="s">
        <v>238</v>
      </c>
      <c r="C15" s="161" t="s">
        <v>271</v>
      </c>
      <c r="D15" s="161" t="s">
        <v>272</v>
      </c>
      <c r="E15" s="161" t="s">
        <v>273</v>
      </c>
      <c r="F15" s="161" t="s">
        <v>291</v>
      </c>
      <c r="G15" s="164">
        <v>2</v>
      </c>
      <c r="H15" s="177">
        <v>3</v>
      </c>
      <c r="I15" s="165">
        <f t="shared" si="0"/>
        <v>6</v>
      </c>
    </row>
    <row r="16" spans="1:9" ht="30" customHeight="1" x14ac:dyDescent="0.3">
      <c r="A16" s="181">
        <v>8</v>
      </c>
      <c r="B16" s="161" t="s">
        <v>236</v>
      </c>
      <c r="C16" s="161" t="s">
        <v>245</v>
      </c>
      <c r="D16" s="161" t="s">
        <v>274</v>
      </c>
      <c r="E16" s="161" t="s">
        <v>275</v>
      </c>
      <c r="F16" s="161" t="s">
        <v>291</v>
      </c>
      <c r="G16" s="163">
        <v>1</v>
      </c>
      <c r="H16" s="163">
        <v>1</v>
      </c>
      <c r="I16" s="165">
        <f t="shared" si="0"/>
        <v>1</v>
      </c>
    </row>
    <row r="17" spans="1:10" ht="30" customHeight="1" x14ac:dyDescent="0.3">
      <c r="A17" s="181">
        <v>9</v>
      </c>
      <c r="B17" s="161" t="s">
        <v>242</v>
      </c>
      <c r="C17" s="161" t="s">
        <v>246</v>
      </c>
      <c r="D17" s="161" t="s">
        <v>276</v>
      </c>
      <c r="E17" s="161" t="s">
        <v>277</v>
      </c>
      <c r="F17" s="161" t="s">
        <v>291</v>
      </c>
      <c r="G17" s="163">
        <v>1</v>
      </c>
      <c r="H17" s="164">
        <v>2</v>
      </c>
      <c r="I17" s="165">
        <f t="shared" si="0"/>
        <v>2</v>
      </c>
    </row>
    <row r="18" spans="1:10" ht="30" customHeight="1" x14ac:dyDescent="0.3">
      <c r="A18" s="181">
        <v>10</v>
      </c>
      <c r="B18" s="161" t="s">
        <v>243</v>
      </c>
      <c r="C18" s="161" t="s">
        <v>278</v>
      </c>
      <c r="D18" s="161" t="s">
        <v>279</v>
      </c>
      <c r="E18" s="161" t="s">
        <v>280</v>
      </c>
      <c r="F18" s="161" t="s">
        <v>292</v>
      </c>
      <c r="G18" s="163">
        <v>1</v>
      </c>
      <c r="H18" s="164">
        <v>2</v>
      </c>
      <c r="I18" s="165">
        <f t="shared" si="0"/>
        <v>2</v>
      </c>
    </row>
    <row r="19" spans="1:10" ht="30" customHeight="1" x14ac:dyDescent="0.3">
      <c r="A19" s="181">
        <v>11</v>
      </c>
      <c r="B19" s="161" t="s">
        <v>238</v>
      </c>
      <c r="C19" s="161" t="s">
        <v>244</v>
      </c>
      <c r="D19" s="161" t="s">
        <v>281</v>
      </c>
      <c r="E19" s="161" t="s">
        <v>282</v>
      </c>
      <c r="F19" s="161" t="s">
        <v>293</v>
      </c>
      <c r="G19" s="163">
        <v>1</v>
      </c>
      <c r="H19" s="164">
        <v>2</v>
      </c>
      <c r="I19" s="165">
        <f t="shared" si="0"/>
        <v>2</v>
      </c>
    </row>
    <row r="20" spans="1:10" ht="30" customHeight="1" x14ac:dyDescent="0.3">
      <c r="A20" s="181">
        <v>12</v>
      </c>
      <c r="B20" s="161" t="s">
        <v>253</v>
      </c>
      <c r="C20" s="161" t="s">
        <v>283</v>
      </c>
      <c r="D20" s="161" t="s">
        <v>284</v>
      </c>
      <c r="E20" s="161" t="s">
        <v>285</v>
      </c>
      <c r="F20" s="161" t="s">
        <v>292</v>
      </c>
      <c r="G20" s="163">
        <v>1</v>
      </c>
      <c r="H20" s="164">
        <v>2</v>
      </c>
      <c r="I20" s="165">
        <f t="shared" si="0"/>
        <v>2</v>
      </c>
    </row>
    <row r="21" spans="1:10" ht="30" customHeight="1" x14ac:dyDescent="0.3">
      <c r="A21" s="181">
        <v>13</v>
      </c>
      <c r="B21" s="161" t="s">
        <v>241</v>
      </c>
      <c r="C21" s="161" t="s">
        <v>247</v>
      </c>
      <c r="D21" s="161" t="s">
        <v>286</v>
      </c>
      <c r="E21" s="161" t="s">
        <v>287</v>
      </c>
      <c r="F21" s="161" t="s">
        <v>291</v>
      </c>
      <c r="G21" s="163">
        <v>1</v>
      </c>
      <c r="H21" s="164">
        <v>2</v>
      </c>
      <c r="I21" s="165">
        <f t="shared" si="0"/>
        <v>2</v>
      </c>
    </row>
    <row r="22" spans="1:10" ht="30" customHeight="1" x14ac:dyDescent="0.3">
      <c r="A22" s="181">
        <v>14</v>
      </c>
      <c r="B22" s="161" t="s">
        <v>241</v>
      </c>
      <c r="C22" s="161" t="s">
        <v>288</v>
      </c>
      <c r="D22" s="161" t="s">
        <v>289</v>
      </c>
      <c r="E22" s="161" t="s">
        <v>290</v>
      </c>
      <c r="F22" s="161" t="s">
        <v>293</v>
      </c>
      <c r="G22" s="163">
        <v>1</v>
      </c>
      <c r="H22" s="163">
        <v>1</v>
      </c>
      <c r="I22" s="165">
        <f t="shared" si="0"/>
        <v>1</v>
      </c>
    </row>
    <row r="23" spans="1:10" ht="20.100000000000001" customHeight="1" x14ac:dyDescent="0.3">
      <c r="A23" s="181"/>
      <c r="B23" s="279" t="s">
        <v>232</v>
      </c>
      <c r="C23" s="280"/>
      <c r="D23" s="280"/>
      <c r="E23" s="280"/>
      <c r="F23" s="281"/>
      <c r="G23" s="166">
        <f>SUM(G9:G22)</f>
        <v>15</v>
      </c>
      <c r="H23" s="166">
        <f>SUM(H9:H22)</f>
        <v>26</v>
      </c>
      <c r="I23" s="166">
        <f>SUM(I9:I22)</f>
        <v>29</v>
      </c>
      <c r="J23" s="145"/>
    </row>
    <row r="24" spans="1:10" ht="20.100000000000001" customHeight="1" x14ac:dyDescent="0.3">
      <c r="A24" s="283"/>
      <c r="B24" s="284"/>
      <c r="C24" s="160" t="s">
        <v>223</v>
      </c>
      <c r="D24" s="160" t="s">
        <v>224</v>
      </c>
      <c r="E24" s="160" t="s">
        <v>233</v>
      </c>
      <c r="F24" s="175"/>
      <c r="G24" s="166"/>
      <c r="H24" s="166"/>
      <c r="I24" s="166"/>
      <c r="J24" s="145"/>
    </row>
    <row r="25" spans="1:10" x14ac:dyDescent="0.3">
      <c r="A25" s="285"/>
      <c r="B25" s="286"/>
      <c r="C25" s="167">
        <v>1</v>
      </c>
      <c r="D25" s="163" t="s">
        <v>225</v>
      </c>
      <c r="E25" s="162"/>
      <c r="F25" s="166" t="s">
        <v>221</v>
      </c>
      <c r="G25" s="166" t="s">
        <v>219</v>
      </c>
      <c r="H25" s="166" t="s">
        <v>220</v>
      </c>
      <c r="I25" s="166" t="s">
        <v>222</v>
      </c>
    </row>
    <row r="26" spans="1:10" x14ac:dyDescent="0.3">
      <c r="A26" s="285"/>
      <c r="B26" s="286"/>
      <c r="C26" s="168">
        <v>2</v>
      </c>
      <c r="D26" s="164" t="s">
        <v>226</v>
      </c>
      <c r="E26" s="176" t="s">
        <v>234</v>
      </c>
      <c r="F26" s="174">
        <f>I23</f>
        <v>29</v>
      </c>
      <c r="G26" s="166">
        <f>14*25</f>
        <v>350</v>
      </c>
      <c r="H26" s="169">
        <v>1</v>
      </c>
      <c r="I26" s="183">
        <f>(F26*100)/G26</f>
        <v>8.2857142857142865</v>
      </c>
    </row>
    <row r="27" spans="1:10" x14ac:dyDescent="0.3">
      <c r="A27" s="285"/>
      <c r="B27" s="286"/>
      <c r="C27" s="170">
        <v>3</v>
      </c>
      <c r="D27" s="177" t="s">
        <v>227</v>
      </c>
      <c r="E27" s="176"/>
      <c r="F27" s="282"/>
      <c r="G27" s="282"/>
      <c r="H27" s="282"/>
      <c r="I27" s="282"/>
    </row>
    <row r="28" spans="1:10" x14ac:dyDescent="0.3">
      <c r="A28" s="285"/>
      <c r="B28" s="286"/>
      <c r="C28" s="171">
        <v>4</v>
      </c>
      <c r="D28" s="178" t="s">
        <v>228</v>
      </c>
      <c r="E28" s="176" t="s">
        <v>230</v>
      </c>
      <c r="F28" s="282"/>
      <c r="G28" s="282"/>
      <c r="H28" s="282"/>
      <c r="I28" s="282"/>
    </row>
    <row r="29" spans="1:10" x14ac:dyDescent="0.3">
      <c r="A29" s="287"/>
      <c r="B29" s="288"/>
      <c r="C29" s="172">
        <v>5</v>
      </c>
      <c r="D29" s="179" t="s">
        <v>229</v>
      </c>
      <c r="E29" s="176"/>
      <c r="F29" s="282"/>
      <c r="G29" s="282"/>
      <c r="H29" s="282"/>
      <c r="I29" s="282"/>
    </row>
    <row r="32" spans="1:10" x14ac:dyDescent="0.3">
      <c r="D32" t="s">
        <v>249</v>
      </c>
    </row>
    <row r="33" spans="4:5" x14ac:dyDescent="0.3">
      <c r="D33" s="278" t="s">
        <v>248</v>
      </c>
      <c r="E33" s="278"/>
    </row>
  </sheetData>
  <mergeCells count="17">
    <mergeCell ref="A6:I6"/>
    <mergeCell ref="B1:I1"/>
    <mergeCell ref="A2:I2"/>
    <mergeCell ref="A3:I3"/>
    <mergeCell ref="A4:I4"/>
    <mergeCell ref="A5:I5"/>
    <mergeCell ref="G7:I7"/>
    <mergeCell ref="B23:F23"/>
    <mergeCell ref="A24:B29"/>
    <mergeCell ref="F27:I29"/>
    <mergeCell ref="D33:E33"/>
    <mergeCell ref="A7:A8"/>
    <mergeCell ref="B7:B8"/>
    <mergeCell ref="C7:C8"/>
    <mergeCell ref="D7:D8"/>
    <mergeCell ref="E7:E8"/>
    <mergeCell ref="F7:F8"/>
  </mergeCells>
  <pageMargins left="0.511811024" right="0.511811024" top="0.78740157499999996" bottom="0.78740157499999996" header="0.31496062000000002" footer="0.31496062000000002"/>
  <pageSetup paperSize="9" scale="69" orientation="landscape"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8A15-A75D-4DCB-86C5-70CA89EE9A9D}">
  <dimension ref="A1:J34"/>
  <sheetViews>
    <sheetView tabSelected="1" view="pageBreakPreview" zoomScaleNormal="100" zoomScaleSheetLayoutView="100" workbookViewId="0">
      <selection activeCell="E9" sqref="E9"/>
    </sheetView>
  </sheetViews>
  <sheetFormatPr defaultRowHeight="14.4" x14ac:dyDescent="0.3"/>
  <cols>
    <col min="1" max="1" width="9.109375" style="180"/>
    <col min="2" max="2" width="16" customWidth="1"/>
    <col min="3" max="3" width="35.6640625" customWidth="1"/>
    <col min="4" max="4" width="36.5546875" customWidth="1"/>
    <col min="5" max="5" width="39" customWidth="1"/>
    <col min="6" max="6" width="15.109375" customWidth="1"/>
    <col min="7" max="9" width="8.6640625" style="142" customWidth="1"/>
  </cols>
  <sheetData>
    <row r="1" spans="1:9" s="159" customFormat="1" ht="30" customHeight="1" x14ac:dyDescent="0.3">
      <c r="A1" s="290" t="s">
        <v>218</v>
      </c>
      <c r="B1" s="290"/>
      <c r="C1" s="290"/>
      <c r="D1" s="290"/>
      <c r="E1" s="290"/>
      <c r="F1" s="290"/>
      <c r="G1" s="290"/>
      <c r="H1" s="290"/>
      <c r="I1" s="290"/>
    </row>
    <row r="2" spans="1:9" s="173" customFormat="1" ht="7.5" customHeight="1" x14ac:dyDescent="0.3">
      <c r="A2" s="291"/>
      <c r="B2" s="292"/>
      <c r="C2" s="292"/>
      <c r="D2" s="292"/>
      <c r="E2" s="292"/>
      <c r="F2" s="292"/>
      <c r="G2" s="292"/>
      <c r="H2" s="292"/>
      <c r="I2" s="293"/>
    </row>
    <row r="3" spans="1:9" s="173" customFormat="1" ht="20.100000000000001" customHeight="1" x14ac:dyDescent="0.3">
      <c r="A3" s="294" t="s">
        <v>357</v>
      </c>
      <c r="B3" s="294"/>
      <c r="C3" s="294"/>
      <c r="D3" s="294"/>
      <c r="E3" s="294"/>
      <c r="F3" s="294"/>
      <c r="G3" s="294"/>
      <c r="H3" s="294"/>
      <c r="I3" s="294"/>
    </row>
    <row r="4" spans="1:9" s="173" customFormat="1" ht="0.6" customHeight="1" x14ac:dyDescent="0.3">
      <c r="A4" s="295" t="s">
        <v>235</v>
      </c>
      <c r="B4" s="295"/>
      <c r="C4" s="295"/>
      <c r="D4" s="295"/>
      <c r="E4" s="295"/>
      <c r="F4" s="295"/>
      <c r="G4" s="295"/>
      <c r="H4" s="295"/>
      <c r="I4" s="295"/>
    </row>
    <row r="5" spans="1:9" s="173" customFormat="1" ht="8.4" customHeight="1" x14ac:dyDescent="0.3">
      <c r="A5" s="291"/>
      <c r="B5" s="292"/>
      <c r="C5" s="292"/>
      <c r="D5" s="292"/>
      <c r="E5" s="292"/>
      <c r="F5" s="292"/>
      <c r="G5" s="292"/>
      <c r="H5" s="292"/>
      <c r="I5" s="293"/>
    </row>
    <row r="6" spans="1:9" ht="12.9" customHeight="1" x14ac:dyDescent="0.3">
      <c r="A6" s="296" t="s">
        <v>15</v>
      </c>
      <c r="B6" s="276" t="s">
        <v>211</v>
      </c>
      <c r="C6" s="276" t="s">
        <v>18</v>
      </c>
      <c r="D6" s="276" t="s">
        <v>212</v>
      </c>
      <c r="E6" s="276" t="s">
        <v>213</v>
      </c>
      <c r="F6" s="276" t="s">
        <v>214</v>
      </c>
      <c r="G6" s="289" t="s">
        <v>231</v>
      </c>
      <c r="H6" s="289"/>
      <c r="I6" s="289"/>
    </row>
    <row r="7" spans="1:9" ht="10.050000000000001" customHeight="1" x14ac:dyDescent="0.3">
      <c r="A7" s="297"/>
      <c r="B7" s="277"/>
      <c r="C7" s="277"/>
      <c r="D7" s="277"/>
      <c r="E7" s="277"/>
      <c r="F7" s="277"/>
      <c r="G7" s="160" t="s">
        <v>215</v>
      </c>
      <c r="H7" s="160" t="s">
        <v>216</v>
      </c>
      <c r="I7" s="160" t="s">
        <v>217</v>
      </c>
    </row>
    <row r="8" spans="1:9" ht="25.2" customHeight="1" x14ac:dyDescent="0.3">
      <c r="A8" s="181">
        <v>1</v>
      </c>
      <c r="B8" s="132" t="s">
        <v>294</v>
      </c>
      <c r="C8" s="182" t="s">
        <v>339</v>
      </c>
      <c r="D8" s="182" t="s">
        <v>299</v>
      </c>
      <c r="E8" s="182" t="s">
        <v>314</v>
      </c>
      <c r="F8" s="132" t="s">
        <v>330</v>
      </c>
      <c r="G8" s="186">
        <v>1</v>
      </c>
      <c r="H8" s="186">
        <v>1</v>
      </c>
      <c r="I8" s="165">
        <f>H8*G8</f>
        <v>1</v>
      </c>
    </row>
    <row r="9" spans="1:9" ht="28.8" x14ac:dyDescent="0.3">
      <c r="A9" s="181">
        <v>2</v>
      </c>
      <c r="B9" s="132" t="s">
        <v>294</v>
      </c>
      <c r="C9" s="182" t="s">
        <v>340</v>
      </c>
      <c r="D9" s="182" t="s">
        <v>300</v>
      </c>
      <c r="E9" s="182" t="s">
        <v>315</v>
      </c>
      <c r="F9" s="132" t="s">
        <v>331</v>
      </c>
      <c r="G9" s="186">
        <v>1</v>
      </c>
      <c r="H9" s="186">
        <v>1</v>
      </c>
      <c r="I9" s="165">
        <f t="shared" ref="I9:I23" si="0">H9*G9</f>
        <v>1</v>
      </c>
    </row>
    <row r="10" spans="1:9" ht="24" customHeight="1" x14ac:dyDescent="0.3">
      <c r="A10" s="181">
        <v>3</v>
      </c>
      <c r="B10" s="132" t="s">
        <v>295</v>
      </c>
      <c r="C10" s="182" t="s">
        <v>341</v>
      </c>
      <c r="D10" s="182" t="s">
        <v>301</v>
      </c>
      <c r="E10" s="182" t="s">
        <v>316</v>
      </c>
      <c r="F10" s="184" t="s">
        <v>332</v>
      </c>
      <c r="G10" s="186">
        <v>1</v>
      </c>
      <c r="H10" s="186">
        <v>1</v>
      </c>
      <c r="I10" s="165">
        <f t="shared" si="0"/>
        <v>1</v>
      </c>
    </row>
    <row r="11" spans="1:9" ht="27" customHeight="1" x14ac:dyDescent="0.3">
      <c r="A11" s="181">
        <v>4</v>
      </c>
      <c r="B11" s="132" t="s">
        <v>296</v>
      </c>
      <c r="C11" s="182" t="s">
        <v>342</v>
      </c>
      <c r="D11" s="182" t="s">
        <v>302</v>
      </c>
      <c r="E11" s="182" t="s">
        <v>317</v>
      </c>
      <c r="F11" s="132" t="s">
        <v>333</v>
      </c>
      <c r="G11" s="189">
        <v>2</v>
      </c>
      <c r="H11" s="185">
        <v>3</v>
      </c>
      <c r="I11" s="165">
        <f t="shared" si="0"/>
        <v>6</v>
      </c>
    </row>
    <row r="12" spans="1:9" ht="25.8" customHeight="1" x14ac:dyDescent="0.3">
      <c r="A12" s="181">
        <v>5</v>
      </c>
      <c r="B12" s="132" t="s">
        <v>296</v>
      </c>
      <c r="C12" s="182" t="s">
        <v>343</v>
      </c>
      <c r="D12" s="182" t="s">
        <v>303</v>
      </c>
      <c r="E12" s="182" t="s">
        <v>318</v>
      </c>
      <c r="F12" s="132" t="s">
        <v>334</v>
      </c>
      <c r="G12" s="189">
        <v>2</v>
      </c>
      <c r="H12" s="185">
        <v>3</v>
      </c>
      <c r="I12" s="165">
        <f t="shared" si="0"/>
        <v>6</v>
      </c>
    </row>
    <row r="13" spans="1:9" ht="27" customHeight="1" x14ac:dyDescent="0.3">
      <c r="A13" s="181">
        <v>6</v>
      </c>
      <c r="B13" s="132" t="s">
        <v>296</v>
      </c>
      <c r="C13" s="182" t="s">
        <v>344</v>
      </c>
      <c r="D13" s="182" t="s">
        <v>304</v>
      </c>
      <c r="E13" s="182" t="s">
        <v>319</v>
      </c>
      <c r="F13" s="132" t="s">
        <v>335</v>
      </c>
      <c r="G13" s="186">
        <v>1</v>
      </c>
      <c r="H13" s="185">
        <v>3</v>
      </c>
      <c r="I13" s="165">
        <f t="shared" si="0"/>
        <v>3</v>
      </c>
    </row>
    <row r="14" spans="1:9" ht="29.4" customHeight="1" x14ac:dyDescent="0.3">
      <c r="A14" s="181">
        <v>7</v>
      </c>
      <c r="B14" s="132" t="s">
        <v>296</v>
      </c>
      <c r="C14" s="182" t="s">
        <v>345</v>
      </c>
      <c r="D14" s="182" t="s">
        <v>305</v>
      </c>
      <c r="E14" s="182" t="s">
        <v>320</v>
      </c>
      <c r="F14" s="132" t="s">
        <v>334</v>
      </c>
      <c r="G14" s="186">
        <v>1</v>
      </c>
      <c r="H14" s="185">
        <v>3</v>
      </c>
      <c r="I14" s="165">
        <f t="shared" si="0"/>
        <v>3</v>
      </c>
    </row>
    <row r="15" spans="1:9" ht="27.6" customHeight="1" x14ac:dyDescent="0.3">
      <c r="A15" s="181">
        <v>8</v>
      </c>
      <c r="B15" s="132" t="s">
        <v>296</v>
      </c>
      <c r="C15" s="182" t="s">
        <v>346</v>
      </c>
      <c r="D15" s="182" t="s">
        <v>306</v>
      </c>
      <c r="E15" s="182" t="s">
        <v>321</v>
      </c>
      <c r="F15" s="132" t="s">
        <v>334</v>
      </c>
      <c r="G15" s="186">
        <v>1</v>
      </c>
      <c r="H15" s="186">
        <v>1</v>
      </c>
      <c r="I15" s="165">
        <f t="shared" si="0"/>
        <v>1</v>
      </c>
    </row>
    <row r="16" spans="1:9" ht="25.2" customHeight="1" x14ac:dyDescent="0.3">
      <c r="A16" s="181">
        <v>9</v>
      </c>
      <c r="B16" s="132" t="s">
        <v>296</v>
      </c>
      <c r="C16" s="182" t="s">
        <v>347</v>
      </c>
      <c r="D16" s="182" t="s">
        <v>307</v>
      </c>
      <c r="E16" s="182" t="s">
        <v>322</v>
      </c>
      <c r="F16" s="132" t="s">
        <v>334</v>
      </c>
      <c r="G16" s="186">
        <v>1</v>
      </c>
      <c r="H16" s="186">
        <v>1</v>
      </c>
      <c r="I16" s="165">
        <f t="shared" si="0"/>
        <v>1</v>
      </c>
    </row>
    <row r="17" spans="1:10" ht="30" customHeight="1" x14ac:dyDescent="0.3">
      <c r="A17" s="181">
        <v>10</v>
      </c>
      <c r="B17" s="132" t="s">
        <v>296</v>
      </c>
      <c r="C17" s="182" t="s">
        <v>348</v>
      </c>
      <c r="D17" s="182" t="s">
        <v>308</v>
      </c>
      <c r="E17" s="182" t="s">
        <v>323</v>
      </c>
      <c r="F17" s="132" t="s">
        <v>336</v>
      </c>
      <c r="G17" s="186">
        <v>1</v>
      </c>
      <c r="H17" s="185">
        <v>3</v>
      </c>
      <c r="I17" s="165">
        <f t="shared" si="0"/>
        <v>3</v>
      </c>
    </row>
    <row r="18" spans="1:10" ht="28.8" x14ac:dyDescent="0.3">
      <c r="A18" s="181">
        <v>11</v>
      </c>
      <c r="B18" s="132" t="s">
        <v>296</v>
      </c>
      <c r="C18" s="182" t="s">
        <v>349</v>
      </c>
      <c r="D18" s="182" t="s">
        <v>240</v>
      </c>
      <c r="E18" s="182" t="s">
        <v>324</v>
      </c>
      <c r="F18" s="132" t="s">
        <v>241</v>
      </c>
      <c r="G18" s="186">
        <v>1</v>
      </c>
      <c r="H18" s="189">
        <v>2</v>
      </c>
      <c r="I18" s="165">
        <f t="shared" si="0"/>
        <v>2</v>
      </c>
    </row>
    <row r="19" spans="1:10" ht="27.6" customHeight="1" x14ac:dyDescent="0.3">
      <c r="A19" s="181">
        <v>12</v>
      </c>
      <c r="B19" s="132" t="s">
        <v>297</v>
      </c>
      <c r="C19" s="182" t="s">
        <v>350</v>
      </c>
      <c r="D19" s="182" t="s">
        <v>309</v>
      </c>
      <c r="E19" s="182" t="s">
        <v>325</v>
      </c>
      <c r="F19" s="132" t="s">
        <v>337</v>
      </c>
      <c r="G19" s="186">
        <v>1</v>
      </c>
      <c r="H19" s="189">
        <v>2</v>
      </c>
      <c r="I19" s="165">
        <f t="shared" si="0"/>
        <v>2</v>
      </c>
    </row>
    <row r="20" spans="1:10" ht="28.8" customHeight="1" x14ac:dyDescent="0.3">
      <c r="A20" s="181">
        <v>13</v>
      </c>
      <c r="B20" s="132" t="s">
        <v>297</v>
      </c>
      <c r="C20" s="182" t="s">
        <v>351</v>
      </c>
      <c r="D20" s="182" t="s">
        <v>310</v>
      </c>
      <c r="E20" s="182" t="s">
        <v>326</v>
      </c>
      <c r="F20" s="132" t="s">
        <v>337</v>
      </c>
      <c r="G20" s="189">
        <v>2</v>
      </c>
      <c r="H20" s="189">
        <v>2</v>
      </c>
      <c r="I20" s="165">
        <f t="shared" si="0"/>
        <v>4</v>
      </c>
    </row>
    <row r="21" spans="1:10" ht="25.8" customHeight="1" x14ac:dyDescent="0.3">
      <c r="A21" s="181">
        <v>14</v>
      </c>
      <c r="B21" s="132" t="s">
        <v>298</v>
      </c>
      <c r="C21" s="182" t="s">
        <v>352</v>
      </c>
      <c r="D21" s="182" t="s">
        <v>311</v>
      </c>
      <c r="E21" s="182" t="s">
        <v>327</v>
      </c>
      <c r="F21" s="132" t="s">
        <v>334</v>
      </c>
      <c r="G21" s="186">
        <v>1</v>
      </c>
      <c r="H21" s="189">
        <v>2</v>
      </c>
      <c r="I21" s="165">
        <f t="shared" si="0"/>
        <v>2</v>
      </c>
    </row>
    <row r="22" spans="1:10" ht="27" customHeight="1" x14ac:dyDescent="0.3">
      <c r="A22" s="181">
        <v>15</v>
      </c>
      <c r="B22" s="132" t="s">
        <v>236</v>
      </c>
      <c r="C22" s="182" t="s">
        <v>353</v>
      </c>
      <c r="D22" s="182" t="s">
        <v>312</v>
      </c>
      <c r="E22" s="182" t="s">
        <v>328</v>
      </c>
      <c r="F22" s="132" t="s">
        <v>338</v>
      </c>
      <c r="G22" s="186">
        <v>1</v>
      </c>
      <c r="H22" s="186">
        <v>1</v>
      </c>
      <c r="I22" s="165">
        <f t="shared" si="0"/>
        <v>1</v>
      </c>
    </row>
    <row r="23" spans="1:10" ht="22.8" customHeight="1" x14ac:dyDescent="0.3">
      <c r="A23" s="181">
        <v>16</v>
      </c>
      <c r="B23" s="132" t="s">
        <v>241</v>
      </c>
      <c r="C23" s="182" t="s">
        <v>354</v>
      </c>
      <c r="D23" s="182" t="s">
        <v>313</v>
      </c>
      <c r="E23" s="182" t="s">
        <v>329</v>
      </c>
      <c r="F23" s="132" t="s">
        <v>334</v>
      </c>
      <c r="G23" s="186">
        <v>1</v>
      </c>
      <c r="H23" s="186">
        <v>1</v>
      </c>
      <c r="I23" s="165">
        <f t="shared" si="0"/>
        <v>1</v>
      </c>
    </row>
    <row r="24" spans="1:10" ht="20.100000000000001" customHeight="1" x14ac:dyDescent="0.3">
      <c r="A24" s="181"/>
      <c r="B24" s="279" t="s">
        <v>232</v>
      </c>
      <c r="C24" s="280"/>
      <c r="D24" s="280"/>
      <c r="E24" s="280"/>
      <c r="F24" s="281"/>
      <c r="G24" s="166">
        <f>SUM(G8:G21)</f>
        <v>17</v>
      </c>
      <c r="H24" s="166">
        <f>SUM(H8:H21)</f>
        <v>28</v>
      </c>
      <c r="I24" s="166">
        <f>SUM(I8:I21)</f>
        <v>36</v>
      </c>
      <c r="J24" s="145"/>
    </row>
    <row r="25" spans="1:10" ht="20.100000000000001" customHeight="1" x14ac:dyDescent="0.3">
      <c r="A25" s="283"/>
      <c r="B25" s="284"/>
      <c r="C25" s="160" t="s">
        <v>223</v>
      </c>
      <c r="D25" s="160" t="s">
        <v>224</v>
      </c>
      <c r="E25" s="160" t="s">
        <v>233</v>
      </c>
      <c r="F25" s="175"/>
      <c r="G25" s="166"/>
      <c r="H25" s="166"/>
      <c r="I25" s="166"/>
      <c r="J25" s="145"/>
    </row>
    <row r="26" spans="1:10" x14ac:dyDescent="0.3">
      <c r="A26" s="285"/>
      <c r="B26" s="286"/>
      <c r="C26" s="167">
        <v>1</v>
      </c>
      <c r="D26" s="163" t="s">
        <v>225</v>
      </c>
      <c r="E26" s="187"/>
      <c r="F26" s="166" t="s">
        <v>221</v>
      </c>
      <c r="G26" s="166" t="s">
        <v>219</v>
      </c>
      <c r="H26" s="166" t="s">
        <v>220</v>
      </c>
      <c r="I26" s="166" t="s">
        <v>222</v>
      </c>
    </row>
    <row r="27" spans="1:10" x14ac:dyDescent="0.3">
      <c r="A27" s="285"/>
      <c r="B27" s="286"/>
      <c r="C27" s="168">
        <v>2</v>
      </c>
      <c r="D27" s="164" t="s">
        <v>226</v>
      </c>
      <c r="E27" s="176" t="s">
        <v>234</v>
      </c>
      <c r="F27" s="174">
        <f>I24</f>
        <v>36</v>
      </c>
      <c r="G27" s="166">
        <f>16*25</f>
        <v>400</v>
      </c>
      <c r="H27" s="169">
        <v>1</v>
      </c>
      <c r="I27" s="183">
        <f>(F27*100)/G27</f>
        <v>9</v>
      </c>
    </row>
    <row r="28" spans="1:10" x14ac:dyDescent="0.3">
      <c r="A28" s="285"/>
      <c r="B28" s="286"/>
      <c r="C28" s="170">
        <v>3</v>
      </c>
      <c r="D28" s="177" t="s">
        <v>227</v>
      </c>
      <c r="E28" s="188"/>
      <c r="F28" s="282"/>
      <c r="G28" s="282"/>
      <c r="H28" s="282"/>
      <c r="I28" s="282"/>
    </row>
    <row r="29" spans="1:10" x14ac:dyDescent="0.3">
      <c r="A29" s="285"/>
      <c r="B29" s="286"/>
      <c r="C29" s="171">
        <v>4</v>
      </c>
      <c r="D29" s="178" t="s">
        <v>228</v>
      </c>
      <c r="E29" s="176" t="s">
        <v>230</v>
      </c>
      <c r="F29" s="282"/>
      <c r="G29" s="282"/>
      <c r="H29" s="282"/>
      <c r="I29" s="282"/>
    </row>
    <row r="30" spans="1:10" x14ac:dyDescent="0.3">
      <c r="A30" s="287"/>
      <c r="B30" s="288"/>
      <c r="C30" s="172">
        <v>5</v>
      </c>
      <c r="D30" s="179" t="s">
        <v>229</v>
      </c>
      <c r="E30" s="176"/>
      <c r="F30" s="282"/>
      <c r="G30" s="282"/>
      <c r="H30" s="282"/>
      <c r="I30" s="282"/>
    </row>
    <row r="33" spans="4:5" x14ac:dyDescent="0.3">
      <c r="D33" t="s">
        <v>249</v>
      </c>
    </row>
    <row r="34" spans="4:5" x14ac:dyDescent="0.3">
      <c r="D34" s="278" t="s">
        <v>356</v>
      </c>
      <c r="E34" s="278"/>
    </row>
  </sheetData>
  <mergeCells count="16">
    <mergeCell ref="A5:I5"/>
    <mergeCell ref="A1:I1"/>
    <mergeCell ref="A2:I2"/>
    <mergeCell ref="A3:I3"/>
    <mergeCell ref="A4:I4"/>
    <mergeCell ref="G6:I6"/>
    <mergeCell ref="B24:F24"/>
    <mergeCell ref="A25:B30"/>
    <mergeCell ref="F28:I30"/>
    <mergeCell ref="D34:E34"/>
    <mergeCell ref="A6:A7"/>
    <mergeCell ref="B6:B7"/>
    <mergeCell ref="C6:C7"/>
    <mergeCell ref="D6:D7"/>
    <mergeCell ref="E6:E7"/>
    <mergeCell ref="F6:F7"/>
  </mergeCells>
  <printOptions horizontalCentered="1"/>
  <pageMargins left="0.51181102362204722" right="0.51181102362204722" top="0.47244094488188981" bottom="0.47244094488188981" header="0.31496062992125984" footer="0.31496062992125984"/>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A33C-4FAF-44B7-9712-A2137117CA59}">
  <dimension ref="A1:J35"/>
  <sheetViews>
    <sheetView view="pageBreakPreview" zoomScale="85" zoomScaleNormal="100" zoomScaleSheetLayoutView="85" workbookViewId="0">
      <selection activeCell="A5" sqref="A5:I5"/>
    </sheetView>
  </sheetViews>
  <sheetFormatPr defaultColWidth="9.109375" defaultRowHeight="14.4" x14ac:dyDescent="0.3"/>
  <cols>
    <col min="1" max="1" width="9.109375" style="180"/>
    <col min="2" max="2" width="16" customWidth="1"/>
    <col min="3" max="3" width="35.6640625" customWidth="1"/>
    <col min="4" max="4" width="36.5546875" customWidth="1"/>
    <col min="5" max="5" width="39" customWidth="1"/>
    <col min="6" max="6" width="15.109375" customWidth="1"/>
    <col min="7" max="9" width="8.6640625" style="142" customWidth="1"/>
  </cols>
  <sheetData>
    <row r="1" spans="1:9" x14ac:dyDescent="0.3">
      <c r="B1" s="278"/>
      <c r="C1" s="278"/>
      <c r="D1" s="278"/>
      <c r="E1" s="278"/>
      <c r="F1" s="278"/>
      <c r="G1" s="278"/>
      <c r="H1" s="278"/>
      <c r="I1" s="278"/>
    </row>
    <row r="2" spans="1:9" s="159" customFormat="1" ht="30" customHeight="1" x14ac:dyDescent="0.3">
      <c r="A2" s="290" t="s">
        <v>218</v>
      </c>
      <c r="B2" s="290"/>
      <c r="C2" s="290"/>
      <c r="D2" s="290"/>
      <c r="E2" s="290"/>
      <c r="F2" s="290"/>
      <c r="G2" s="290"/>
      <c r="H2" s="290"/>
      <c r="I2" s="290"/>
    </row>
    <row r="3" spans="1:9" s="173" customFormat="1" ht="7.5" customHeight="1" x14ac:dyDescent="0.3">
      <c r="A3" s="291"/>
      <c r="B3" s="292"/>
      <c r="C3" s="292"/>
      <c r="D3" s="292"/>
      <c r="E3" s="292"/>
      <c r="F3" s="292"/>
      <c r="G3" s="292"/>
      <c r="H3" s="292"/>
      <c r="I3" s="293"/>
    </row>
    <row r="4" spans="1:9" s="173" customFormat="1" ht="20.100000000000001" customHeight="1" x14ac:dyDescent="0.3">
      <c r="A4" s="294" t="s">
        <v>355</v>
      </c>
      <c r="B4" s="294"/>
      <c r="C4" s="294"/>
      <c r="D4" s="294"/>
      <c r="E4" s="294"/>
      <c r="F4" s="294"/>
      <c r="G4" s="294"/>
      <c r="H4" s="294"/>
      <c r="I4" s="294"/>
    </row>
    <row r="5" spans="1:9" s="173" customFormat="1" ht="20.100000000000001" customHeight="1" x14ac:dyDescent="0.3">
      <c r="A5" s="295" t="s">
        <v>235</v>
      </c>
      <c r="B5" s="295"/>
      <c r="C5" s="295"/>
      <c r="D5" s="295"/>
      <c r="E5" s="295"/>
      <c r="F5" s="295"/>
      <c r="G5" s="295"/>
      <c r="H5" s="295"/>
      <c r="I5" s="295"/>
    </row>
    <row r="6" spans="1:9" s="173" customFormat="1" ht="7.5" customHeight="1" x14ac:dyDescent="0.3">
      <c r="A6" s="291"/>
      <c r="B6" s="292"/>
      <c r="C6" s="292"/>
      <c r="D6" s="292"/>
      <c r="E6" s="292"/>
      <c r="F6" s="292"/>
      <c r="G6" s="292"/>
      <c r="H6" s="292"/>
      <c r="I6" s="293"/>
    </row>
    <row r="7" spans="1:9" ht="12.9" customHeight="1" x14ac:dyDescent="0.3">
      <c r="A7" s="296" t="s">
        <v>15</v>
      </c>
      <c r="B7" s="276" t="s">
        <v>211</v>
      </c>
      <c r="C7" s="276" t="s">
        <v>18</v>
      </c>
      <c r="D7" s="276" t="s">
        <v>212</v>
      </c>
      <c r="E7" s="276" t="s">
        <v>213</v>
      </c>
      <c r="F7" s="276" t="s">
        <v>214</v>
      </c>
      <c r="G7" s="289" t="s">
        <v>231</v>
      </c>
      <c r="H7" s="289"/>
      <c r="I7" s="289"/>
    </row>
    <row r="8" spans="1:9" ht="12.9" customHeight="1" x14ac:dyDescent="0.3">
      <c r="A8" s="297"/>
      <c r="B8" s="277"/>
      <c r="C8" s="277"/>
      <c r="D8" s="277"/>
      <c r="E8" s="277"/>
      <c r="F8" s="277"/>
      <c r="G8" s="160" t="s">
        <v>215</v>
      </c>
      <c r="H8" s="160" t="s">
        <v>216</v>
      </c>
      <c r="I8" s="160" t="s">
        <v>217</v>
      </c>
    </row>
    <row r="9" spans="1:9" ht="30" customHeight="1" x14ac:dyDescent="0.3">
      <c r="A9" s="181">
        <v>1</v>
      </c>
      <c r="B9" s="132" t="s">
        <v>294</v>
      </c>
      <c r="C9" s="182" t="s">
        <v>339</v>
      </c>
      <c r="D9" s="182" t="s">
        <v>299</v>
      </c>
      <c r="E9" s="182" t="s">
        <v>314</v>
      </c>
      <c r="F9" s="132" t="s">
        <v>330</v>
      </c>
      <c r="G9" s="186">
        <v>1</v>
      </c>
      <c r="H9" s="186">
        <v>1</v>
      </c>
      <c r="I9" s="165">
        <f>H9*G9</f>
        <v>1</v>
      </c>
    </row>
    <row r="10" spans="1:9" ht="30" customHeight="1" x14ac:dyDescent="0.3">
      <c r="A10" s="181">
        <v>2</v>
      </c>
      <c r="B10" s="132" t="s">
        <v>294</v>
      </c>
      <c r="C10" s="182" t="s">
        <v>340</v>
      </c>
      <c r="D10" s="182" t="s">
        <v>300</v>
      </c>
      <c r="E10" s="182" t="s">
        <v>315</v>
      </c>
      <c r="F10" s="132" t="s">
        <v>331</v>
      </c>
      <c r="G10" s="186">
        <v>1</v>
      </c>
      <c r="H10" s="186">
        <v>1</v>
      </c>
      <c r="I10" s="165">
        <f t="shared" ref="I10:I24" si="0">H10*G10</f>
        <v>1</v>
      </c>
    </row>
    <row r="11" spans="1:9" ht="30" customHeight="1" x14ac:dyDescent="0.3">
      <c r="A11" s="181">
        <v>3</v>
      </c>
      <c r="B11" s="132" t="s">
        <v>295</v>
      </c>
      <c r="C11" s="182" t="s">
        <v>341</v>
      </c>
      <c r="D11" s="182" t="s">
        <v>301</v>
      </c>
      <c r="E11" s="182" t="s">
        <v>316</v>
      </c>
      <c r="F11" s="184" t="s">
        <v>332</v>
      </c>
      <c r="G11" s="186">
        <v>1</v>
      </c>
      <c r="H11" s="186">
        <v>1</v>
      </c>
      <c r="I11" s="165">
        <f t="shared" si="0"/>
        <v>1</v>
      </c>
    </row>
    <row r="12" spans="1:9" ht="30" customHeight="1" x14ac:dyDescent="0.3">
      <c r="A12" s="181">
        <v>4</v>
      </c>
      <c r="B12" s="132" t="s">
        <v>296</v>
      </c>
      <c r="C12" s="182" t="s">
        <v>342</v>
      </c>
      <c r="D12" s="182" t="s">
        <v>302</v>
      </c>
      <c r="E12" s="182" t="s">
        <v>317</v>
      </c>
      <c r="F12" s="132" t="s">
        <v>333</v>
      </c>
      <c r="G12" s="189">
        <v>2</v>
      </c>
      <c r="H12" s="185">
        <v>3</v>
      </c>
      <c r="I12" s="165">
        <f t="shared" si="0"/>
        <v>6</v>
      </c>
    </row>
    <row r="13" spans="1:9" ht="30" customHeight="1" x14ac:dyDescent="0.3">
      <c r="A13" s="181">
        <v>5</v>
      </c>
      <c r="B13" s="132" t="s">
        <v>296</v>
      </c>
      <c r="C13" s="182" t="s">
        <v>343</v>
      </c>
      <c r="D13" s="182" t="s">
        <v>303</v>
      </c>
      <c r="E13" s="182" t="s">
        <v>318</v>
      </c>
      <c r="F13" s="132" t="s">
        <v>334</v>
      </c>
      <c r="G13" s="189">
        <v>2</v>
      </c>
      <c r="H13" s="185">
        <v>3</v>
      </c>
      <c r="I13" s="165">
        <f t="shared" si="0"/>
        <v>6</v>
      </c>
    </row>
    <row r="14" spans="1:9" ht="30" customHeight="1" x14ac:dyDescent="0.3">
      <c r="A14" s="181">
        <v>6</v>
      </c>
      <c r="B14" s="132" t="s">
        <v>296</v>
      </c>
      <c r="C14" s="182" t="s">
        <v>344</v>
      </c>
      <c r="D14" s="182" t="s">
        <v>304</v>
      </c>
      <c r="E14" s="182" t="s">
        <v>319</v>
      </c>
      <c r="F14" s="132" t="s">
        <v>335</v>
      </c>
      <c r="G14" s="186">
        <v>1</v>
      </c>
      <c r="H14" s="185">
        <v>3</v>
      </c>
      <c r="I14" s="165">
        <f t="shared" si="0"/>
        <v>3</v>
      </c>
    </row>
    <row r="15" spans="1:9" ht="30" customHeight="1" x14ac:dyDescent="0.3">
      <c r="A15" s="181">
        <v>7</v>
      </c>
      <c r="B15" s="132" t="s">
        <v>296</v>
      </c>
      <c r="C15" s="182" t="s">
        <v>345</v>
      </c>
      <c r="D15" s="182" t="s">
        <v>305</v>
      </c>
      <c r="E15" s="182" t="s">
        <v>320</v>
      </c>
      <c r="F15" s="132" t="s">
        <v>334</v>
      </c>
      <c r="G15" s="186">
        <v>1</v>
      </c>
      <c r="H15" s="185">
        <v>3</v>
      </c>
      <c r="I15" s="165">
        <f t="shared" si="0"/>
        <v>3</v>
      </c>
    </row>
    <row r="16" spans="1:9" ht="30" customHeight="1" x14ac:dyDescent="0.3">
      <c r="A16" s="181">
        <v>8</v>
      </c>
      <c r="B16" s="132" t="s">
        <v>296</v>
      </c>
      <c r="C16" s="182" t="s">
        <v>346</v>
      </c>
      <c r="D16" s="182" t="s">
        <v>306</v>
      </c>
      <c r="E16" s="182" t="s">
        <v>321</v>
      </c>
      <c r="F16" s="132" t="s">
        <v>334</v>
      </c>
      <c r="G16" s="186">
        <v>1</v>
      </c>
      <c r="H16" s="186">
        <v>1</v>
      </c>
      <c r="I16" s="165">
        <f t="shared" si="0"/>
        <v>1</v>
      </c>
    </row>
    <row r="17" spans="1:10" ht="30" customHeight="1" x14ac:dyDescent="0.3">
      <c r="A17" s="181">
        <v>9</v>
      </c>
      <c r="B17" s="132" t="s">
        <v>296</v>
      </c>
      <c r="C17" s="182" t="s">
        <v>347</v>
      </c>
      <c r="D17" s="182" t="s">
        <v>307</v>
      </c>
      <c r="E17" s="182" t="s">
        <v>322</v>
      </c>
      <c r="F17" s="132" t="s">
        <v>334</v>
      </c>
      <c r="G17" s="186">
        <v>1</v>
      </c>
      <c r="H17" s="186">
        <v>1</v>
      </c>
      <c r="I17" s="165">
        <f t="shared" si="0"/>
        <v>1</v>
      </c>
    </row>
    <row r="18" spans="1:10" ht="30" customHeight="1" x14ac:dyDescent="0.3">
      <c r="A18" s="181">
        <v>10</v>
      </c>
      <c r="B18" s="132" t="s">
        <v>296</v>
      </c>
      <c r="C18" s="182" t="s">
        <v>348</v>
      </c>
      <c r="D18" s="182" t="s">
        <v>308</v>
      </c>
      <c r="E18" s="182" t="s">
        <v>323</v>
      </c>
      <c r="F18" s="132" t="s">
        <v>336</v>
      </c>
      <c r="G18" s="186">
        <v>1</v>
      </c>
      <c r="H18" s="185">
        <v>3</v>
      </c>
      <c r="I18" s="165">
        <f t="shared" si="0"/>
        <v>3</v>
      </c>
    </row>
    <row r="19" spans="1:10" ht="30" customHeight="1" x14ac:dyDescent="0.3">
      <c r="A19" s="181">
        <v>11</v>
      </c>
      <c r="B19" s="132" t="s">
        <v>296</v>
      </c>
      <c r="C19" s="182" t="s">
        <v>349</v>
      </c>
      <c r="D19" s="182" t="s">
        <v>240</v>
      </c>
      <c r="E19" s="182" t="s">
        <v>324</v>
      </c>
      <c r="F19" s="132" t="s">
        <v>241</v>
      </c>
      <c r="G19" s="186">
        <v>1</v>
      </c>
      <c r="H19" s="189">
        <v>2</v>
      </c>
      <c r="I19" s="165">
        <f t="shared" si="0"/>
        <v>2</v>
      </c>
    </row>
    <row r="20" spans="1:10" ht="30" customHeight="1" x14ac:dyDescent="0.3">
      <c r="A20" s="181">
        <v>12</v>
      </c>
      <c r="B20" s="132" t="s">
        <v>297</v>
      </c>
      <c r="C20" s="182" t="s">
        <v>350</v>
      </c>
      <c r="D20" s="182" t="s">
        <v>309</v>
      </c>
      <c r="E20" s="182" t="s">
        <v>325</v>
      </c>
      <c r="F20" s="132" t="s">
        <v>337</v>
      </c>
      <c r="G20" s="186">
        <v>1</v>
      </c>
      <c r="H20" s="189">
        <v>2</v>
      </c>
      <c r="I20" s="165">
        <f t="shared" si="0"/>
        <v>2</v>
      </c>
    </row>
    <row r="21" spans="1:10" ht="30" customHeight="1" x14ac:dyDescent="0.3">
      <c r="A21" s="181">
        <v>13</v>
      </c>
      <c r="B21" s="132" t="s">
        <v>297</v>
      </c>
      <c r="C21" s="182" t="s">
        <v>351</v>
      </c>
      <c r="D21" s="182" t="s">
        <v>310</v>
      </c>
      <c r="E21" s="182" t="s">
        <v>326</v>
      </c>
      <c r="F21" s="132" t="s">
        <v>337</v>
      </c>
      <c r="G21" s="189">
        <v>2</v>
      </c>
      <c r="H21" s="189">
        <v>2</v>
      </c>
      <c r="I21" s="165">
        <f t="shared" si="0"/>
        <v>4</v>
      </c>
    </row>
    <row r="22" spans="1:10" ht="30" customHeight="1" x14ac:dyDescent="0.3">
      <c r="A22" s="181">
        <v>14</v>
      </c>
      <c r="B22" s="132" t="s">
        <v>298</v>
      </c>
      <c r="C22" s="182" t="s">
        <v>352</v>
      </c>
      <c r="D22" s="182" t="s">
        <v>311</v>
      </c>
      <c r="E22" s="182" t="s">
        <v>327</v>
      </c>
      <c r="F22" s="132" t="s">
        <v>334</v>
      </c>
      <c r="G22" s="186">
        <v>1</v>
      </c>
      <c r="H22" s="189">
        <v>2</v>
      </c>
      <c r="I22" s="165">
        <f t="shared" si="0"/>
        <v>2</v>
      </c>
    </row>
    <row r="23" spans="1:10" ht="30" customHeight="1" x14ac:dyDescent="0.3">
      <c r="A23" s="181">
        <v>15</v>
      </c>
      <c r="B23" s="132" t="s">
        <v>236</v>
      </c>
      <c r="C23" s="182" t="s">
        <v>353</v>
      </c>
      <c r="D23" s="182" t="s">
        <v>312</v>
      </c>
      <c r="E23" s="182" t="s">
        <v>328</v>
      </c>
      <c r="F23" s="132" t="s">
        <v>338</v>
      </c>
      <c r="G23" s="186">
        <v>1</v>
      </c>
      <c r="H23" s="186">
        <v>1</v>
      </c>
      <c r="I23" s="165">
        <f t="shared" si="0"/>
        <v>1</v>
      </c>
    </row>
    <row r="24" spans="1:10" ht="30" customHeight="1" x14ac:dyDescent="0.3">
      <c r="A24" s="181">
        <v>16</v>
      </c>
      <c r="B24" s="132" t="s">
        <v>241</v>
      </c>
      <c r="C24" s="182" t="s">
        <v>354</v>
      </c>
      <c r="D24" s="182" t="s">
        <v>313</v>
      </c>
      <c r="E24" s="182" t="s">
        <v>329</v>
      </c>
      <c r="F24" s="132" t="s">
        <v>334</v>
      </c>
      <c r="G24" s="186">
        <v>1</v>
      </c>
      <c r="H24" s="186">
        <v>1</v>
      </c>
      <c r="I24" s="165">
        <f t="shared" si="0"/>
        <v>1</v>
      </c>
    </row>
    <row r="25" spans="1:10" ht="20.100000000000001" customHeight="1" x14ac:dyDescent="0.3">
      <c r="A25" s="181"/>
      <c r="B25" s="279" t="s">
        <v>232</v>
      </c>
      <c r="C25" s="280"/>
      <c r="D25" s="280"/>
      <c r="E25" s="280"/>
      <c r="F25" s="281"/>
      <c r="G25" s="166">
        <f>SUM(G9:G22)</f>
        <v>17</v>
      </c>
      <c r="H25" s="166">
        <f>SUM(H9:H22)</f>
        <v>28</v>
      </c>
      <c r="I25" s="166">
        <f>SUM(I9:I22)</f>
        <v>36</v>
      </c>
      <c r="J25" s="145"/>
    </row>
    <row r="26" spans="1:10" ht="20.100000000000001" customHeight="1" x14ac:dyDescent="0.3">
      <c r="A26" s="283"/>
      <c r="B26" s="284"/>
      <c r="C26" s="160" t="s">
        <v>223</v>
      </c>
      <c r="D26" s="160" t="s">
        <v>224</v>
      </c>
      <c r="E26" s="160" t="s">
        <v>233</v>
      </c>
      <c r="F26" s="175"/>
      <c r="G26" s="166"/>
      <c r="H26" s="166"/>
      <c r="I26" s="166"/>
      <c r="J26" s="145"/>
    </row>
    <row r="27" spans="1:10" x14ac:dyDescent="0.3">
      <c r="A27" s="285"/>
      <c r="B27" s="286"/>
      <c r="C27" s="167">
        <v>1</v>
      </c>
      <c r="D27" s="163" t="s">
        <v>225</v>
      </c>
      <c r="E27" s="187"/>
      <c r="F27" s="166" t="s">
        <v>221</v>
      </c>
      <c r="G27" s="166" t="s">
        <v>219</v>
      </c>
      <c r="H27" s="166" t="s">
        <v>220</v>
      </c>
      <c r="I27" s="166" t="s">
        <v>222</v>
      </c>
    </row>
    <row r="28" spans="1:10" x14ac:dyDescent="0.3">
      <c r="A28" s="285"/>
      <c r="B28" s="286"/>
      <c r="C28" s="168">
        <v>2</v>
      </c>
      <c r="D28" s="164" t="s">
        <v>226</v>
      </c>
      <c r="E28" s="176" t="s">
        <v>234</v>
      </c>
      <c r="F28" s="174">
        <f>I25</f>
        <v>36</v>
      </c>
      <c r="G28" s="166">
        <f>16*25</f>
        <v>400</v>
      </c>
      <c r="H28" s="169">
        <v>1</v>
      </c>
      <c r="I28" s="183">
        <f>(F28*100)/G28</f>
        <v>9</v>
      </c>
    </row>
    <row r="29" spans="1:10" x14ac:dyDescent="0.3">
      <c r="A29" s="285"/>
      <c r="B29" s="286"/>
      <c r="C29" s="170">
        <v>3</v>
      </c>
      <c r="D29" s="177" t="s">
        <v>227</v>
      </c>
      <c r="E29" s="188"/>
      <c r="F29" s="282"/>
      <c r="G29" s="282"/>
      <c r="H29" s="282"/>
      <c r="I29" s="282"/>
    </row>
    <row r="30" spans="1:10" x14ac:dyDescent="0.3">
      <c r="A30" s="285"/>
      <c r="B30" s="286"/>
      <c r="C30" s="171">
        <v>4</v>
      </c>
      <c r="D30" s="178" t="s">
        <v>228</v>
      </c>
      <c r="E30" s="176" t="s">
        <v>230</v>
      </c>
      <c r="F30" s="282"/>
      <c r="G30" s="282"/>
      <c r="H30" s="282"/>
      <c r="I30" s="282"/>
    </row>
    <row r="31" spans="1:10" x14ac:dyDescent="0.3">
      <c r="A31" s="287"/>
      <c r="B31" s="288"/>
      <c r="C31" s="172">
        <v>5</v>
      </c>
      <c r="D31" s="179" t="s">
        <v>229</v>
      </c>
      <c r="E31" s="176"/>
      <c r="F31" s="282"/>
      <c r="G31" s="282"/>
      <c r="H31" s="282"/>
      <c r="I31" s="282"/>
    </row>
    <row r="34" spans="4:5" x14ac:dyDescent="0.3">
      <c r="D34" t="s">
        <v>249</v>
      </c>
    </row>
    <row r="35" spans="4:5" x14ac:dyDescent="0.3">
      <c r="D35" s="278" t="s">
        <v>248</v>
      </c>
      <c r="E35" s="278"/>
    </row>
  </sheetData>
  <mergeCells count="17">
    <mergeCell ref="A6:I6"/>
    <mergeCell ref="B1:I1"/>
    <mergeCell ref="A2:I2"/>
    <mergeCell ref="A3:I3"/>
    <mergeCell ref="A4:I4"/>
    <mergeCell ref="A5:I5"/>
    <mergeCell ref="G7:I7"/>
    <mergeCell ref="B25:F25"/>
    <mergeCell ref="A26:B31"/>
    <mergeCell ref="F29:I31"/>
    <mergeCell ref="D35:E35"/>
    <mergeCell ref="A7:A8"/>
    <mergeCell ref="B7:B8"/>
    <mergeCell ref="C7:C8"/>
    <mergeCell ref="D7:D8"/>
    <mergeCell ref="E7:E8"/>
    <mergeCell ref="F7:F8"/>
  </mergeCells>
  <pageMargins left="0.511811024" right="0.511811024" top="0.78740157499999996" bottom="0.78740157499999996" header="0.31496062000000002" footer="0.31496062000000002"/>
  <pageSetup paperSize="9" scale="69" orientation="landscape" horizontalDpi="360" verticalDpi="36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1D45-BA13-4924-8471-4BE64F30282C}">
  <dimension ref="B2:H34"/>
  <sheetViews>
    <sheetView zoomScale="80" zoomScaleNormal="80" workbookViewId="0">
      <selection activeCell="C4" sqref="C4"/>
    </sheetView>
  </sheetViews>
  <sheetFormatPr defaultRowHeight="14.4" x14ac:dyDescent="0.3"/>
  <cols>
    <col min="3" max="3" width="64.44140625" customWidth="1"/>
    <col min="4" max="4" width="11.5546875" customWidth="1"/>
    <col min="5" max="8" width="12.88671875" customWidth="1"/>
  </cols>
  <sheetData>
    <row r="2" spans="2:8" ht="20.25" customHeight="1" x14ac:dyDescent="0.3">
      <c r="B2" s="143" t="s">
        <v>15</v>
      </c>
      <c r="C2" s="141" t="s">
        <v>150</v>
      </c>
      <c r="D2" s="141" t="s">
        <v>153</v>
      </c>
      <c r="E2" s="141" t="s">
        <v>151</v>
      </c>
      <c r="F2" s="141" t="s">
        <v>151</v>
      </c>
      <c r="G2" s="141" t="s">
        <v>20</v>
      </c>
      <c r="H2" s="141" t="s">
        <v>152</v>
      </c>
    </row>
    <row r="3" spans="2:8" s="131" customFormat="1" ht="43.2" x14ac:dyDescent="0.3">
      <c r="B3" s="145" t="s">
        <v>181</v>
      </c>
      <c r="C3" s="145" t="s">
        <v>180</v>
      </c>
      <c r="D3" s="144" t="s">
        <v>156</v>
      </c>
      <c r="E3" s="144">
        <v>1.25</v>
      </c>
      <c r="F3" s="144">
        <v>1.25</v>
      </c>
      <c r="G3" s="144" t="e">
        <f>F3*#REF!</f>
        <v>#REF!</v>
      </c>
      <c r="H3" s="144"/>
    </row>
    <row r="4" spans="2:8" s="131" customFormat="1" ht="38.25" customHeight="1" x14ac:dyDescent="0.3">
      <c r="B4" s="131" t="s">
        <v>183</v>
      </c>
      <c r="C4" s="145" t="s">
        <v>182</v>
      </c>
      <c r="D4" s="144" t="s">
        <v>155</v>
      </c>
      <c r="E4" s="144">
        <v>1.3184E-3</v>
      </c>
      <c r="F4" s="146">
        <f>(((0.167+0.12)/2)*0.35)*0.015*1.4*1.25</f>
        <v>1.3184062500000001E-3</v>
      </c>
      <c r="G4" s="144" t="e">
        <f>F4*#REF!</f>
        <v>#REF!</v>
      </c>
      <c r="H4" s="144"/>
    </row>
    <row r="5" spans="2:8" s="131" customFormat="1" ht="38.25" customHeight="1" x14ac:dyDescent="0.3">
      <c r="C5" s="145" t="s">
        <v>160</v>
      </c>
      <c r="D5" s="144" t="s">
        <v>155</v>
      </c>
      <c r="E5" s="144">
        <v>1.216</v>
      </c>
      <c r="F5" s="144">
        <f>F4*E5/1</f>
        <v>1.6031820000000001E-3</v>
      </c>
      <c r="G5" s="144" t="e">
        <f>F5*#REF!</f>
        <v>#REF!</v>
      </c>
      <c r="H5" s="144"/>
    </row>
    <row r="6" spans="2:8" s="131" customFormat="1" ht="38.25" customHeight="1" x14ac:dyDescent="0.3">
      <c r="C6" s="145" t="s">
        <v>159</v>
      </c>
      <c r="D6" s="144" t="s">
        <v>161</v>
      </c>
      <c r="E6" s="144">
        <v>486</v>
      </c>
      <c r="F6" s="147">
        <f>F5*E6/E5</f>
        <v>0.64074543750000001</v>
      </c>
      <c r="G6" s="147" t="e">
        <f>F6*#REF!</f>
        <v>#REF!</v>
      </c>
      <c r="H6" s="147"/>
    </row>
    <row r="7" spans="2:8" s="131" customFormat="1" ht="32.25" customHeight="1" x14ac:dyDescent="0.3">
      <c r="B7" s="131" t="s">
        <v>185</v>
      </c>
      <c r="C7" s="145" t="s">
        <v>184</v>
      </c>
      <c r="D7" s="144" t="s">
        <v>157</v>
      </c>
      <c r="E7" s="144">
        <v>1.1733332000000001</v>
      </c>
      <c r="F7" s="144">
        <f>(8/25)*3</f>
        <v>0.96</v>
      </c>
      <c r="G7" s="144" t="e">
        <f>F7*#REF!</f>
        <v>#REF!</v>
      </c>
      <c r="H7" s="144"/>
    </row>
    <row r="8" spans="2:8" s="131" customFormat="1" ht="28.8" x14ac:dyDescent="0.3">
      <c r="B8" s="131" t="s">
        <v>187</v>
      </c>
      <c r="C8" s="145" t="s">
        <v>186</v>
      </c>
      <c r="D8" s="144" t="s">
        <v>157</v>
      </c>
      <c r="E8" s="144">
        <v>0.29333300000000001</v>
      </c>
      <c r="F8" s="144">
        <f>(8/25)*1</f>
        <v>0.32</v>
      </c>
      <c r="G8" s="144" t="e">
        <f>F8*#REF!</f>
        <v>#REF!</v>
      </c>
      <c r="H8" s="144"/>
    </row>
    <row r="9" spans="2:8" s="131" customFormat="1" ht="28.8" x14ac:dyDescent="0.3">
      <c r="B9" s="131" t="s">
        <v>189</v>
      </c>
      <c r="C9" s="145" t="s">
        <v>188</v>
      </c>
      <c r="D9" s="144" t="s">
        <v>158</v>
      </c>
      <c r="E9" s="144">
        <v>3.6907000000000002E-2</v>
      </c>
      <c r="F9" s="144">
        <f>0.16*0.2*1.3</f>
        <v>4.1600000000000005E-2</v>
      </c>
      <c r="G9" s="144" t="e">
        <f>F9*#REF!</f>
        <v>#REF!</v>
      </c>
      <c r="H9" s="144"/>
    </row>
    <row r="10" spans="2:8" s="131" customFormat="1" x14ac:dyDescent="0.3">
      <c r="C10" s="145"/>
      <c r="D10" s="144"/>
      <c r="E10" s="144"/>
      <c r="F10" s="144"/>
      <c r="G10" s="144"/>
      <c r="H10" s="144"/>
    </row>
    <row r="11" spans="2:8" s="131" customFormat="1" ht="57.6" x14ac:dyDescent="0.3">
      <c r="B11" s="131" t="s">
        <v>191</v>
      </c>
      <c r="C11" s="145" t="s">
        <v>190</v>
      </c>
      <c r="D11" s="144" t="s">
        <v>158</v>
      </c>
      <c r="E11" s="144">
        <v>3.6907000000000002E-2</v>
      </c>
      <c r="F11" s="144">
        <v>3.6907000000000002E-2</v>
      </c>
      <c r="G11" s="144">
        <v>3.6907000000000002E-2</v>
      </c>
      <c r="H11" s="144"/>
    </row>
    <row r="12" spans="2:8" s="131" customFormat="1" ht="28.8" x14ac:dyDescent="0.3">
      <c r="B12" s="131" t="s">
        <v>193</v>
      </c>
      <c r="C12" s="145" t="s">
        <v>192</v>
      </c>
      <c r="D12" s="144" t="s">
        <v>158</v>
      </c>
      <c r="E12" s="144">
        <v>2.8389999999999999E-2</v>
      </c>
      <c r="F12" s="144">
        <v>2.8389999999999999E-2</v>
      </c>
      <c r="G12" s="144">
        <v>2.8389999999999999E-2</v>
      </c>
      <c r="H12" s="144"/>
    </row>
    <row r="14" spans="2:8" ht="32.25" customHeight="1" x14ac:dyDescent="0.3">
      <c r="B14" s="152" t="s">
        <v>162</v>
      </c>
      <c r="C14" s="153" t="s">
        <v>163</v>
      </c>
      <c r="D14" s="142" t="s">
        <v>164</v>
      </c>
      <c r="E14" s="144"/>
      <c r="F14" s="142"/>
      <c r="G14" s="142"/>
      <c r="H14" s="142">
        <v>23.57</v>
      </c>
    </row>
    <row r="15" spans="2:8" ht="51.75" customHeight="1" x14ac:dyDescent="0.3">
      <c r="B15" s="152" t="s">
        <v>165</v>
      </c>
      <c r="C15" s="153" t="s">
        <v>171</v>
      </c>
      <c r="D15" s="152" t="s">
        <v>172</v>
      </c>
      <c r="E15" s="142"/>
      <c r="F15" s="142"/>
      <c r="G15" s="142"/>
      <c r="H15" s="149">
        <v>1911.38</v>
      </c>
    </row>
    <row r="16" spans="2:8" ht="78" customHeight="1" x14ac:dyDescent="0.3">
      <c r="B16" s="152" t="s">
        <v>166</v>
      </c>
      <c r="C16" s="153" t="s">
        <v>169</v>
      </c>
      <c r="D16" s="142" t="s">
        <v>123</v>
      </c>
      <c r="E16" s="142"/>
      <c r="F16" s="142"/>
      <c r="G16" s="142"/>
      <c r="H16" s="142">
        <v>50.1</v>
      </c>
    </row>
    <row r="17" spans="2:8" ht="78" customHeight="1" x14ac:dyDescent="0.3">
      <c r="B17" s="152" t="s">
        <v>167</v>
      </c>
      <c r="C17" s="153" t="s">
        <v>173</v>
      </c>
      <c r="D17" s="152" t="s">
        <v>156</v>
      </c>
      <c r="E17" s="152"/>
      <c r="F17" s="152"/>
      <c r="G17" s="152"/>
      <c r="H17" s="149">
        <v>1703.51</v>
      </c>
    </row>
    <row r="18" spans="2:8" ht="78" customHeight="1" x14ac:dyDescent="0.3">
      <c r="B18" s="142" t="s">
        <v>168</v>
      </c>
      <c r="C18" s="151" t="s">
        <v>170</v>
      </c>
      <c r="D18" s="142" t="s">
        <v>123</v>
      </c>
      <c r="E18" s="142"/>
      <c r="F18" s="142"/>
      <c r="G18" s="142"/>
      <c r="H18" s="142">
        <v>297.31</v>
      </c>
    </row>
    <row r="19" spans="2:8" ht="78" customHeight="1" x14ac:dyDescent="0.3">
      <c r="B19" s="142" t="s">
        <v>174</v>
      </c>
      <c r="C19" s="151" t="s">
        <v>175</v>
      </c>
      <c r="D19" s="142" t="s">
        <v>176</v>
      </c>
      <c r="E19" s="142"/>
      <c r="F19" s="142"/>
      <c r="G19" s="142"/>
      <c r="H19" s="142">
        <v>367.42</v>
      </c>
    </row>
    <row r="20" spans="2:8" ht="78" customHeight="1" x14ac:dyDescent="0.3">
      <c r="B20" s="150" t="s">
        <v>179</v>
      </c>
      <c r="C20" s="145" t="s">
        <v>177</v>
      </c>
      <c r="D20" s="142" t="s">
        <v>178</v>
      </c>
      <c r="E20" s="150"/>
      <c r="F20" s="150"/>
      <c r="G20" s="150"/>
      <c r="H20" s="149">
        <v>2146.4899999999998</v>
      </c>
    </row>
    <row r="21" spans="2:8" x14ac:dyDescent="0.3">
      <c r="B21" t="s">
        <v>194</v>
      </c>
      <c r="C21" t="s">
        <v>195</v>
      </c>
      <c r="D21" t="s">
        <v>172</v>
      </c>
      <c r="H21" s="148">
        <v>1464.61</v>
      </c>
    </row>
    <row r="23" spans="2:8" x14ac:dyDescent="0.3">
      <c r="H23">
        <v>583.48</v>
      </c>
    </row>
    <row r="24" spans="2:8" x14ac:dyDescent="0.3">
      <c r="B24" t="s">
        <v>197</v>
      </c>
      <c r="C24" t="s">
        <v>198</v>
      </c>
      <c r="D24" t="s">
        <v>199</v>
      </c>
      <c r="H24">
        <v>373.12</v>
      </c>
    </row>
    <row r="26" spans="2:8" x14ac:dyDescent="0.3">
      <c r="B26" t="s">
        <v>201</v>
      </c>
      <c r="C26" t="s">
        <v>200</v>
      </c>
      <c r="D26" t="s">
        <v>196</v>
      </c>
      <c r="H26">
        <v>9.39</v>
      </c>
    </row>
    <row r="28" spans="2:8" x14ac:dyDescent="0.3">
      <c r="B28" t="s">
        <v>202</v>
      </c>
      <c r="C28" t="s">
        <v>203</v>
      </c>
      <c r="D28" t="s">
        <v>154</v>
      </c>
      <c r="H28" s="148">
        <v>2061.9699999999998</v>
      </c>
    </row>
    <row r="30" spans="2:8" x14ac:dyDescent="0.3">
      <c r="B30" t="s">
        <v>204</v>
      </c>
      <c r="C30" t="s">
        <v>205</v>
      </c>
      <c r="D30" t="s">
        <v>154</v>
      </c>
      <c r="H30" s="148">
        <v>1519.26</v>
      </c>
    </row>
    <row r="32" spans="2:8" ht="15" customHeight="1" x14ac:dyDescent="0.3">
      <c r="B32" s="155" t="s">
        <v>206</v>
      </c>
      <c r="C32" s="155" t="s">
        <v>207</v>
      </c>
      <c r="D32" s="155" t="s">
        <v>208</v>
      </c>
      <c r="E32" s="157"/>
      <c r="F32" s="157"/>
      <c r="H32" s="154">
        <v>341.83</v>
      </c>
    </row>
    <row r="34" spans="2:8" ht="15" customHeight="1" x14ac:dyDescent="0.3">
      <c r="B34" s="155" t="s">
        <v>209</v>
      </c>
      <c r="C34" s="155" t="s">
        <v>210</v>
      </c>
      <c r="D34" s="155" t="s">
        <v>208</v>
      </c>
      <c r="E34" s="156"/>
      <c r="F34" s="157"/>
      <c r="H34" s="158">
        <v>1719</v>
      </c>
    </row>
  </sheetData>
  <phoneticPr fontId="19" type="noConversion"/>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P.O MEIO FIOS ZU.- SETOP 07-25</vt:lpstr>
      <vt:lpstr>P.O MEIO FIOS Z.URB - SETOP2022</vt:lpstr>
      <vt:lpstr>P.O MEIO FIOS Z.U. - SINAPI2025</vt:lpstr>
      <vt:lpstr>CRONOGRAMA - MEIO FIOS</vt:lpstr>
      <vt:lpstr>Reformas Quadras Poli</vt:lpstr>
      <vt:lpstr>Quadra Orion</vt:lpstr>
      <vt:lpstr>N.S da Guia</vt:lpstr>
      <vt:lpstr>Jacinto</vt:lpstr>
      <vt:lpstr>Planilha1</vt:lpstr>
      <vt:lpstr>'P.O MEIO FIOS Z.U. - SINAPI2025'!Area_de_impressao</vt:lpstr>
      <vt:lpstr>'P.O MEIO FIOS Z.URB - SETOP2022'!Area_de_impressao</vt:lpstr>
      <vt:lpstr>'P.O MEIO FIOS ZU.- SETOP 07-25'!Area_de_impressao</vt:lpstr>
      <vt:lpstr>'P.O MEIO FIOS Z.U. - SINAPI2025'!Titulos_de_impressao</vt:lpstr>
      <vt:lpstr>'P.O MEIO FIOS Z.URB - SETOP2022'!Titulos_de_impressao</vt:lpstr>
      <vt:lpstr>'P.O MEIO FIOS ZU.- SETOP 07-25'!Titulos_de_impressao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Isis</dc:creator>
  <cp:lastModifiedBy>Bruna Macedo</cp:lastModifiedBy>
  <cp:lastPrinted>2026-07-28T12:30:53Z</cp:lastPrinted>
  <dcterms:created xsi:type="dcterms:W3CDTF">2025-10-10T12:23:51Z</dcterms:created>
  <dcterms:modified xsi:type="dcterms:W3CDTF">2026-07-28T12:30:57Z</dcterms:modified>
</cp:coreProperties>
</file>